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学校間連携\12_給食連携\給食センター報告用フォルダ\栄養士用　派遣\05◎調査関係\県給　供給申請書\R7供給申請書\東部\"/>
    </mc:Choice>
  </mc:AlternateContent>
  <bookViews>
    <workbookView xWindow="-120" yWindow="-120" windowWidth="20730" windowHeight="11040" tabRatio="783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1" l="1"/>
  <c r="T58" i="1" s="1"/>
  <c r="T36" i="1"/>
  <c r="T41" i="1"/>
  <c r="I57" i="1"/>
  <c r="I41" i="1"/>
  <c r="I57" i="6"/>
  <c r="I36" i="6"/>
  <c r="I41" i="6"/>
  <c r="I58" i="6" l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O36" i="1"/>
  <c r="J36" i="1"/>
  <c r="N41" i="1"/>
  <c r="Q41" i="1"/>
  <c r="Q57" i="1"/>
  <c r="O17" i="1"/>
  <c r="S59" i="8" l="1"/>
  <c r="S41" i="1"/>
  <c r="P41" i="1"/>
  <c r="O41" i="1"/>
  <c r="M41" i="1"/>
  <c r="L41" i="1"/>
  <c r="J41" i="1"/>
  <c r="J42" i="8"/>
  <c r="S36" i="1"/>
  <c r="Q36" i="1"/>
  <c r="Q58" i="1" s="1"/>
  <c r="P36" i="1"/>
  <c r="N36" i="1"/>
  <c r="M36" i="1"/>
  <c r="L36" i="1"/>
  <c r="I36" i="1"/>
  <c r="I58" i="1" s="1"/>
  <c r="L41" i="6"/>
  <c r="N36" i="6"/>
  <c r="T41" i="6"/>
  <c r="S41" i="6"/>
  <c r="Q41" i="6"/>
  <c r="P41" i="6"/>
  <c r="P58" i="6" s="1"/>
  <c r="O41" i="6"/>
  <c r="M41" i="6"/>
  <c r="J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S57" i="1"/>
  <c r="S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<sst xmlns="http://schemas.openxmlformats.org/spreadsheetml/2006/main" count="649" uniqueCount="107">
  <si>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</si>
  <si>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</si>
  <si>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</si>
  <si>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</si>
  <si>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</si>
  <si>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</si>
  <si>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</si>
  <si>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</si>
  <si>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</si>
  <si>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</si>
  <si>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</si>
  <si>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</si>
  <si>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</si>
  <si>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</si>
  <si>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</si>
  <si>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</si>
  <si>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</si>
  <si>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</si>
  <si>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</si>
  <si>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</si>
  <si>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</si>
  <si>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</si>
  <si>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</si>
  <si>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</si>
  <si>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</si>
  <si>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</si>
  <si>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</si>
  <si>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</si>
  <si>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</si>
  <si>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</si>
  <si>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</si>
  <si>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</si>
  <si>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</si>
  <si>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</si>
  <si>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</si>
  <si>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</si>
  <si>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</si>
  <si>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</si>
  <si>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</si>
  <si>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</si>
  <si>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</si>
  <si>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</si>
  <si>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</si>
  <si>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</si>
  <si>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</si>
  <si>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</si>
  <si>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</si>
  <si>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</si>
  <si>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</si>
  <si>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</si>
  <si>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</si>
  <si>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</si>
  <si>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</si>
  <si>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</si>
  <si>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</si>
  <si>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</si>
  <si>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</si>
  <si>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</si>
  <si>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</si>
  <si>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</si>
  <si>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</si>
  <si>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</si>
  <si>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</si>
  <si>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</si>
  <si>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</si>
  <si>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</si>
  <si>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</si>
  <si>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</si>
  <si>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</si>
  <si>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</si>
  <si>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</si>
  <si>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</si>
  <si>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</si>
  <si>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</si>
  <si>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</si>
  <si>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</si>
  <si>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</si>
  <si>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</si>
  <si>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</si>
  <si>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</si>
  <si>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</si>
  <si>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</si>
  <si>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</si>
  <si>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</si>
  <si>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</si>
  <si>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</si>
  <si>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</si>
  <si>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</si>
  <si>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</si>
  <si>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</si>
  <si>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</si>
  <si>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</si>
  <si>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</si>
  <si>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</si>
  <si>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</si>
  <si>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</si>
  <si>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</si>
  <si>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</si>
  <si>
    <t>40・50</t>
  </si>
  <si>
    <t>30・40</t>
  </si>
  <si>
    <t>45・55</t>
  </si>
  <si>
    <t>25・30</t>
  </si>
  <si>
    <t>50・70</t>
  </si>
  <si>
    <t>小牧市大字上末3450番地260</t>
    <rPh sb="0" eb="3">
      <t>コマキシ</t>
    </rPh>
    <rPh sb="3" eb="4">
      <t>オオ</t>
    </rPh>
    <rPh sb="4" eb="5">
      <t>ジ</t>
    </rPh>
    <rPh sb="5" eb="6">
      <t>カミ</t>
    </rPh>
    <rPh sb="6" eb="7">
      <t>スエ</t>
    </rPh>
    <rPh sb="11" eb="13">
      <t>バンチ</t>
    </rPh>
    <phoneticPr fontId="5"/>
  </si>
  <si>
    <t>小牧市東部学校給食センター</t>
    <rPh sb="0" eb="3">
      <t>コマキシ</t>
    </rPh>
    <rPh sb="3" eb="5">
      <t>トウブ</t>
    </rPh>
    <rPh sb="5" eb="7">
      <t>ガッコウ</t>
    </rPh>
    <rPh sb="7" eb="9">
      <t>キュウショク</t>
    </rPh>
    <phoneticPr fontId="5"/>
  </si>
  <si>
    <t>小牧市東部学校給食センター所長　松本　健</t>
    <rPh sb="0" eb="3">
      <t>コマキシ</t>
    </rPh>
    <rPh sb="3" eb="5">
      <t>トウブ</t>
    </rPh>
    <rPh sb="5" eb="7">
      <t>ガッコウ</t>
    </rPh>
    <rPh sb="7" eb="9">
      <t>キュウショク</t>
    </rPh>
    <rPh sb="13" eb="15">
      <t>ショチョウ</t>
    </rPh>
    <rPh sb="16" eb="18">
      <t>マツモト</t>
    </rPh>
    <rPh sb="19" eb="20">
      <t>ケン</t>
    </rPh>
    <phoneticPr fontId="5"/>
  </si>
  <si>
    <t>　　　　令和　7年　　11月　　11日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</si>
</sst>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0.5"/>
      <color rgb="FFFF0000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53" xfId="0" applyFont="1" applyFill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4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activeCell="J7" sqref="J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9" t="s">
        <v>91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3" ht="12.75" customHeight="1" x14ac:dyDescent="0.15">
      <c r="O2" s="7"/>
    </row>
    <row r="3" spans="1:23" ht="22.5" customHeight="1" x14ac:dyDescent="0.15">
      <c r="A3" s="170" t="s">
        <v>106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0"/>
    </row>
    <row r="4" spans="1:23" ht="12" customHeight="1" x14ac:dyDescent="0.15">
      <c r="A4" s="8"/>
    </row>
    <row r="5" spans="1:23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0"/>
    </row>
    <row r="6" spans="1:23" ht="18" customHeight="1" x14ac:dyDescent="0.15">
      <c r="A6" s="9"/>
    </row>
    <row r="7" spans="1:23" ht="18.75" customHeight="1" x14ac:dyDescent="0.15">
      <c r="M7" s="155" t="s">
        <v>34</v>
      </c>
      <c r="N7" s="155"/>
      <c r="O7" s="154"/>
      <c r="P7" s="154"/>
      <c r="Q7" s="154"/>
      <c r="R7" s="154"/>
      <c r="S7" s="154"/>
      <c r="T7" s="154"/>
    </row>
    <row r="8" spans="1:23" ht="18.75" customHeight="1" x14ac:dyDescent="0.15">
      <c r="M8" s="151" t="s">
        <v>35</v>
      </c>
      <c r="N8" s="151"/>
      <c r="O8" s="222" t="s">
        <v>103</v>
      </c>
      <c r="P8" s="222"/>
      <c r="Q8" s="222"/>
      <c r="R8" s="222"/>
      <c r="S8" s="222"/>
      <c r="T8" s="222"/>
    </row>
    <row r="9" spans="1:23" ht="18.75" customHeight="1" x14ac:dyDescent="0.15">
      <c r="M9" s="151" t="s">
        <v>36</v>
      </c>
      <c r="N9" s="151"/>
      <c r="O9" s="222" t="s">
        <v>104</v>
      </c>
      <c r="P9" s="222"/>
      <c r="Q9" s="222"/>
      <c r="R9" s="222"/>
      <c r="S9" s="222"/>
      <c r="T9" s="222"/>
    </row>
    <row r="10" spans="1:23" ht="18.75" customHeight="1" x14ac:dyDescent="0.15">
      <c r="M10" s="151" t="s">
        <v>37</v>
      </c>
      <c r="N10" s="151"/>
      <c r="O10" s="223" t="s">
        <v>105</v>
      </c>
      <c r="P10" s="223"/>
      <c r="Q10" s="223"/>
      <c r="R10" s="223"/>
      <c r="S10" s="223"/>
      <c r="T10" s="223"/>
    </row>
    <row r="11" spans="1:23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20"/>
    </row>
    <row r="12" spans="1:23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3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20"/>
      <c r="J13" s="20"/>
      <c r="K13" s="20"/>
      <c r="L13" s="164" t="s">
        <v>61</v>
      </c>
      <c r="M13" s="164"/>
      <c r="N13" s="164"/>
      <c r="O13" s="164"/>
      <c r="P13" s="164"/>
      <c r="Q13" s="164"/>
      <c r="R13" s="164"/>
      <c r="S13" s="6"/>
      <c r="T13" s="6"/>
      <c r="U13" s="6"/>
      <c r="V13" s="6"/>
      <c r="W13" s="6"/>
    </row>
    <row r="14" spans="1:23" ht="18.75" customHeight="1" x14ac:dyDescent="0.15">
      <c r="A14" s="16"/>
      <c r="B14" s="216">
        <v>1</v>
      </c>
      <c r="C14" s="217">
        <v>9</v>
      </c>
      <c r="D14" s="217">
        <v>0</v>
      </c>
      <c r="E14" s="217">
        <v>8</v>
      </c>
      <c r="F14" s="217">
        <v>0</v>
      </c>
      <c r="G14" s="218">
        <v>6</v>
      </c>
      <c r="H14" s="16"/>
      <c r="I14" s="16"/>
      <c r="J14" s="16"/>
      <c r="K14" s="16"/>
      <c r="L14" s="16"/>
      <c r="M14" s="158" t="s">
        <v>43</v>
      </c>
      <c r="N14" s="159"/>
      <c r="O14" s="160">
        <v>510</v>
      </c>
      <c r="P14" s="161"/>
      <c r="Q14" s="16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19"/>
      <c r="C15" s="220"/>
      <c r="D15" s="220"/>
      <c r="E15" s="220"/>
      <c r="F15" s="220"/>
      <c r="G15" s="221"/>
      <c r="H15" s="16"/>
      <c r="I15" s="16"/>
      <c r="J15" s="16"/>
      <c r="K15" s="16"/>
      <c r="L15" s="16"/>
      <c r="M15" s="162" t="s">
        <v>44</v>
      </c>
      <c r="N15" s="163"/>
      <c r="O15" s="152">
        <v>592</v>
      </c>
      <c r="P15" s="153"/>
      <c r="Q15" s="15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4" t="s">
        <v>45</v>
      </c>
      <c r="N16" s="185"/>
      <c r="O16" s="186">
        <v>668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1770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171"/>
      <c r="H18" s="17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2" t="s">
        <v>0</v>
      </c>
      <c r="B19" s="173"/>
      <c r="C19" s="173"/>
      <c r="D19" s="174"/>
      <c r="E19" s="137" t="s">
        <v>1</v>
      </c>
      <c r="F19" s="192" t="s">
        <v>39</v>
      </c>
      <c r="G19" s="193"/>
      <c r="H19" s="193"/>
      <c r="I19" s="194" t="s">
        <v>2</v>
      </c>
      <c r="J19" s="137" t="s">
        <v>3</v>
      </c>
      <c r="K19" s="137" t="s">
        <v>4</v>
      </c>
      <c r="L19" s="137" t="s">
        <v>5</v>
      </c>
      <c r="M19" s="137" t="s">
        <v>6</v>
      </c>
      <c r="N19" s="137" t="s">
        <v>7</v>
      </c>
      <c r="O19" s="133" t="s">
        <v>8</v>
      </c>
      <c r="P19" s="133" t="s">
        <v>9</v>
      </c>
      <c r="Q19" s="133" t="s">
        <v>10</v>
      </c>
      <c r="R19" s="137" t="s">
        <v>11</v>
      </c>
      <c r="S19" s="137" t="s">
        <v>12</v>
      </c>
      <c r="T19" s="135" t="s">
        <v>13</v>
      </c>
      <c r="U19" s="129" t="s">
        <v>27</v>
      </c>
      <c r="V19" s="130"/>
    </row>
    <row r="20" spans="1:23" ht="19.5" customHeight="1" x14ac:dyDescent="0.15">
      <c r="A20" s="175"/>
      <c r="B20" s="176"/>
      <c r="C20" s="176"/>
      <c r="D20" s="177"/>
      <c r="E20" s="112"/>
      <c r="F20" s="19" t="s">
        <v>43</v>
      </c>
      <c r="G20" s="19" t="s">
        <v>44</v>
      </c>
      <c r="H20" s="38" t="s">
        <v>45</v>
      </c>
      <c r="I20" s="195"/>
      <c r="J20" s="112"/>
      <c r="K20" s="112"/>
      <c r="L20" s="112"/>
      <c r="M20" s="112"/>
      <c r="N20" s="112"/>
      <c r="O20" s="134"/>
      <c r="P20" s="134"/>
      <c r="Q20" s="134"/>
      <c r="R20" s="112"/>
      <c r="S20" s="112"/>
      <c r="T20" s="136"/>
      <c r="U20" s="131"/>
      <c r="V20" s="132"/>
    </row>
    <row r="21" spans="1:23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74">
        <v>50</v>
      </c>
      <c r="G21" s="74" t="s">
        <v>97</v>
      </c>
      <c r="H21" s="39">
        <v>60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17"/>
      <c r="B22" s="138" t="s">
        <v>73</v>
      </c>
      <c r="C22" s="139"/>
      <c r="D22" s="140"/>
      <c r="E22" s="74">
        <v>12</v>
      </c>
      <c r="F22" s="119">
        <v>40</v>
      </c>
      <c r="G22" s="119" t="s">
        <v>98</v>
      </c>
      <c r="H22" s="182">
        <v>50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17"/>
      <c r="B23" s="138" t="s">
        <v>15</v>
      </c>
      <c r="C23" s="139"/>
      <c r="D23" s="140"/>
      <c r="E23" s="74">
        <v>13</v>
      </c>
      <c r="F23" s="115"/>
      <c r="G23" s="115"/>
      <c r="H23" s="183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17"/>
      <c r="B24" s="138" t="s">
        <v>52</v>
      </c>
      <c r="C24" s="139"/>
      <c r="D24" s="140"/>
      <c r="E24" s="74">
        <v>14</v>
      </c>
      <c r="F24" s="119">
        <v>40</v>
      </c>
      <c r="G24" s="119" t="s">
        <v>98</v>
      </c>
      <c r="H24" s="182">
        <v>50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17"/>
      <c r="B25" s="138" t="s">
        <v>74</v>
      </c>
      <c r="C25" s="139"/>
      <c r="D25" s="140"/>
      <c r="E25" s="74">
        <v>15</v>
      </c>
      <c r="F25" s="115"/>
      <c r="G25" s="115"/>
      <c r="H25" s="183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17"/>
      <c r="B26" s="138" t="s">
        <v>53</v>
      </c>
      <c r="C26" s="139"/>
      <c r="D26" s="140"/>
      <c r="E26" s="74">
        <v>16</v>
      </c>
      <c r="F26" s="102">
        <v>35</v>
      </c>
      <c r="G26" s="100">
        <v>50</v>
      </c>
      <c r="H26" s="101">
        <v>50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17"/>
      <c r="B27" s="138" t="s">
        <v>68</v>
      </c>
      <c r="C27" s="139"/>
      <c r="D27" s="140"/>
      <c r="E27" s="74">
        <v>17</v>
      </c>
      <c r="F27" s="102">
        <v>35</v>
      </c>
      <c r="G27" s="100">
        <v>50</v>
      </c>
      <c r="H27" s="101">
        <v>50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17"/>
      <c r="B28" s="138" t="s">
        <v>16</v>
      </c>
      <c r="C28" s="139"/>
      <c r="D28" s="140"/>
      <c r="E28" s="74">
        <v>18</v>
      </c>
      <c r="F28" s="74">
        <v>30</v>
      </c>
      <c r="G28" s="74" t="s">
        <v>99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17"/>
      <c r="B29" s="138" t="s">
        <v>54</v>
      </c>
      <c r="C29" s="139"/>
      <c r="D29" s="140"/>
      <c r="E29" s="74">
        <v>20</v>
      </c>
      <c r="F29" s="74">
        <v>45</v>
      </c>
      <c r="G29" s="74" t="s">
        <v>100</v>
      </c>
      <c r="H29" s="39">
        <v>55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17"/>
      <c r="B30" s="138" t="s">
        <v>17</v>
      </c>
      <c r="C30" s="139"/>
      <c r="D30" s="140"/>
      <c r="E30" s="74">
        <v>21</v>
      </c>
      <c r="F30" s="74">
        <v>25</v>
      </c>
      <c r="G30" s="74" t="s">
        <v>101</v>
      </c>
      <c r="H30" s="39">
        <v>30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17"/>
      <c r="B31" s="138" t="s">
        <v>33</v>
      </c>
      <c r="C31" s="139"/>
      <c r="D31" s="140"/>
      <c r="E31" s="74">
        <v>23</v>
      </c>
      <c r="F31" s="74">
        <v>45</v>
      </c>
      <c r="G31" s="74" t="s">
        <v>100</v>
      </c>
      <c r="H31" s="39">
        <v>55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7"/>
      <c r="B32" s="138" t="s">
        <v>88</v>
      </c>
      <c r="C32" s="139"/>
      <c r="D32" s="140"/>
      <c r="E32" s="74">
        <v>24</v>
      </c>
      <c r="F32" s="74">
        <v>40</v>
      </c>
      <c r="G32" s="74" t="s">
        <v>98</v>
      </c>
      <c r="H32" s="39">
        <v>50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7"/>
      <c r="B33" s="138" t="s">
        <v>42</v>
      </c>
      <c r="C33" s="139"/>
      <c r="D33" s="140"/>
      <c r="E33" s="74">
        <v>25</v>
      </c>
      <c r="F33" s="74">
        <v>40</v>
      </c>
      <c r="G33" s="74" t="s">
        <v>98</v>
      </c>
      <c r="H33" s="94">
        <v>50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17"/>
      <c r="B34" s="127" t="s">
        <v>90</v>
      </c>
      <c r="C34" s="181"/>
      <c r="D34" s="128"/>
      <c r="E34" s="74">
        <v>26</v>
      </c>
      <c r="F34" s="74">
        <v>40</v>
      </c>
      <c r="G34" s="74" t="s">
        <v>98</v>
      </c>
      <c r="H34" s="94">
        <v>50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17"/>
      <c r="B35" s="138" t="s">
        <v>75</v>
      </c>
      <c r="C35" s="139"/>
      <c r="D35" s="140"/>
      <c r="E35" s="74">
        <v>28</v>
      </c>
      <c r="F35" s="74">
        <v>50</v>
      </c>
      <c r="G35" s="74" t="s">
        <v>102</v>
      </c>
      <c r="H35" s="94">
        <v>70</v>
      </c>
      <c r="I35" s="104" t="s">
        <v>96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1">
        <f t="shared" si="0"/>
        <v>0</v>
      </c>
      <c r="V35" s="27" t="s">
        <v>14</v>
      </c>
    </row>
    <row r="36" spans="1:22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>SUM(J21:J35)</f>
        <v>5</v>
      </c>
      <c r="K36" s="78">
        <v>3</v>
      </c>
      <c r="L36" s="78">
        <f t="shared" ref="L36:S36" si="3">SUM(L21:L35)</f>
        <v>2</v>
      </c>
      <c r="M36" s="78">
        <f t="shared" si="3"/>
        <v>0</v>
      </c>
      <c r="N36" s="78">
        <f t="shared" si="3"/>
        <v>4</v>
      </c>
      <c r="O36" s="78">
        <f>SUM(O21:O35)</f>
        <v>5</v>
      </c>
      <c r="P36" s="78">
        <f t="shared" si="3"/>
        <v>4</v>
      </c>
      <c r="Q36" s="78">
        <f t="shared" si="3"/>
        <v>3</v>
      </c>
      <c r="R36" s="78"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17"/>
      <c r="B37" s="178" t="s">
        <v>18</v>
      </c>
      <c r="C37" s="179"/>
      <c r="D37" s="180"/>
      <c r="E37" s="28">
        <v>83</v>
      </c>
      <c r="F37" s="28">
        <v>70</v>
      </c>
      <c r="G37" s="28">
        <v>80</v>
      </c>
      <c r="H37" s="40">
        <v>90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17"/>
      <c r="B38" s="138" t="s">
        <v>19</v>
      </c>
      <c r="C38" s="139"/>
      <c r="D38" s="140"/>
      <c r="E38" s="74">
        <v>84</v>
      </c>
      <c r="F38" s="74">
        <v>160</v>
      </c>
      <c r="G38" s="74">
        <v>180</v>
      </c>
      <c r="H38" s="39">
        <v>200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17"/>
      <c r="B39" s="138" t="s">
        <v>55</v>
      </c>
      <c r="C39" s="139"/>
      <c r="D39" s="140"/>
      <c r="E39" s="74">
        <v>85</v>
      </c>
      <c r="F39" s="74">
        <v>160</v>
      </c>
      <c r="G39" s="74">
        <v>180</v>
      </c>
      <c r="H39" s="39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7"/>
      <c r="B40" s="138" t="s">
        <v>40</v>
      </c>
      <c r="C40" s="139"/>
      <c r="D40" s="140"/>
      <c r="E40" s="74">
        <v>86</v>
      </c>
      <c r="F40" s="74">
        <v>160</v>
      </c>
      <c r="G40" s="74">
        <v>180</v>
      </c>
      <c r="H40" s="39">
        <v>200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17"/>
      <c r="B41" s="143" t="s">
        <v>80</v>
      </c>
      <c r="C41" s="143"/>
      <c r="D41" s="143"/>
      <c r="E41" s="74" t="s">
        <v>51</v>
      </c>
      <c r="F41" s="74" t="s">
        <v>51</v>
      </c>
      <c r="G41" s="74" t="s">
        <v>51</v>
      </c>
      <c r="H41" s="94" t="s">
        <v>51</v>
      </c>
      <c r="I41" s="80">
        <f>SUM(I37:I40)</f>
        <v>2</v>
      </c>
      <c r="J41" s="78">
        <f t="shared" ref="J41:S41" si="4">SUM(J37:J40)</f>
        <v>2</v>
      </c>
      <c r="K41" s="78">
        <v>3</v>
      </c>
      <c r="L41" s="78">
        <f t="shared" si="4"/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>SUM(Q37:Q40)</f>
        <v>2</v>
      </c>
      <c r="R41" s="78"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27" t="s">
        <v>14</v>
      </c>
    </row>
    <row r="42" spans="1:22" ht="21" customHeight="1" x14ac:dyDescent="0.15">
      <c r="A42" s="144" t="s">
        <v>28</v>
      </c>
      <c r="B42" s="145"/>
      <c r="C42" s="145"/>
      <c r="D42" s="145"/>
      <c r="E42" s="31" t="s">
        <v>1</v>
      </c>
      <c r="F42" s="31" t="s">
        <v>43</v>
      </c>
      <c r="G42" s="31" t="s">
        <v>44</v>
      </c>
      <c r="H42" s="41" t="s">
        <v>45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41" t="s">
        <v>27</v>
      </c>
      <c r="V42" s="142"/>
    </row>
    <row r="43" spans="1:22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5">
        <v>50</v>
      </c>
      <c r="G43" s="5">
        <v>60</v>
      </c>
      <c r="H43" s="98">
        <v>70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17"/>
      <c r="B44" s="121"/>
      <c r="C44" s="127" t="s">
        <v>21</v>
      </c>
      <c r="D44" s="128"/>
      <c r="E44" s="74">
        <v>53</v>
      </c>
      <c r="F44" s="5">
        <v>50</v>
      </c>
      <c r="G44" s="5">
        <v>60</v>
      </c>
      <c r="H44" s="98">
        <v>70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5">SUM(I44:T44)</f>
        <v>0</v>
      </c>
      <c r="V44" s="1" t="s">
        <v>14</v>
      </c>
    </row>
    <row r="45" spans="1:22" ht="21" customHeight="1" x14ac:dyDescent="0.15">
      <c r="A45" s="117"/>
      <c r="B45" s="121"/>
      <c r="C45" s="138" t="s">
        <v>56</v>
      </c>
      <c r="D45" s="140"/>
      <c r="E45" s="74">
        <v>54</v>
      </c>
      <c r="F45" s="5">
        <v>50</v>
      </c>
      <c r="G45" s="5">
        <v>60</v>
      </c>
      <c r="H45" s="98">
        <v>70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17"/>
      <c r="B46" s="121"/>
      <c r="C46" s="138" t="s">
        <v>22</v>
      </c>
      <c r="D46" s="140"/>
      <c r="E46" s="74">
        <v>55</v>
      </c>
      <c r="F46" s="5">
        <v>50</v>
      </c>
      <c r="G46" s="5">
        <v>60</v>
      </c>
      <c r="H46" s="98">
        <v>70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17"/>
      <c r="B47" s="121"/>
      <c r="C47" s="127" t="s">
        <v>63</v>
      </c>
      <c r="D47" s="128"/>
      <c r="E47" s="5">
        <v>59</v>
      </c>
      <c r="F47" s="5">
        <v>50</v>
      </c>
      <c r="G47" s="5">
        <v>60</v>
      </c>
      <c r="H47" s="98">
        <v>70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17"/>
      <c r="B48" s="121"/>
      <c r="C48" s="127" t="s">
        <v>76</v>
      </c>
      <c r="D48" s="128"/>
      <c r="E48" s="92">
        <v>60</v>
      </c>
      <c r="F48" s="5">
        <v>50</v>
      </c>
      <c r="G48" s="5">
        <v>60</v>
      </c>
      <c r="H48" s="98">
        <v>70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5">
        <v>50</v>
      </c>
      <c r="G49" s="5">
        <v>60</v>
      </c>
      <c r="H49" s="98">
        <v>70</v>
      </c>
      <c r="I49" s="89"/>
      <c r="J49" s="90"/>
      <c r="K49" s="90"/>
      <c r="L49" s="90">
        <v>1</v>
      </c>
      <c r="M49" s="90"/>
      <c r="N49" s="90"/>
      <c r="O49" s="90">
        <v>1</v>
      </c>
      <c r="P49" s="37">
        <v>1</v>
      </c>
      <c r="Q49" s="90"/>
      <c r="R49" s="90"/>
      <c r="S49" s="90"/>
      <c r="T49" s="91"/>
      <c r="U49" s="56">
        <f t="shared" si="5"/>
        <v>3</v>
      </c>
      <c r="V49" s="27" t="s">
        <v>67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76">
        <v>50</v>
      </c>
      <c r="G50" s="76">
        <v>60</v>
      </c>
      <c r="H50" s="99">
        <v>70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ref="U51:U56" si="6">SUM(I51:T51)</f>
        <v>0</v>
      </c>
      <c r="V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125" t="s">
        <v>47</v>
      </c>
      <c r="G52" s="126"/>
      <c r="H52" s="12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125" t="s">
        <v>47</v>
      </c>
      <c r="G54" s="126"/>
      <c r="H54" s="12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6"/>
        <v>2</v>
      </c>
      <c r="V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125" t="s">
        <v>86</v>
      </c>
      <c r="G56" s="126"/>
      <c r="H56" s="12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7">SUM(J43:J51,J53,J55)</f>
        <v>12</v>
      </c>
      <c r="K57" s="4"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14</v>
      </c>
      <c r="P57" s="4">
        <f t="shared" si="7"/>
        <v>11</v>
      </c>
      <c r="Q57" s="4">
        <f t="shared" si="7"/>
        <v>11</v>
      </c>
      <c r="R57" s="4">
        <v>9</v>
      </c>
      <c r="S57" s="4">
        <f t="shared" si="7"/>
        <v>11</v>
      </c>
      <c r="T57" s="68">
        <f>SUM(T43:T51,T53,T55)</f>
        <v>11</v>
      </c>
      <c r="U57" s="67">
        <f t="shared" si="7"/>
        <v>125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Q58" si="8">J36+J41+J57</f>
        <v>19</v>
      </c>
      <c r="K58" s="36"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22</v>
      </c>
      <c r="P58" s="36">
        <f t="shared" si="8"/>
        <v>18</v>
      </c>
      <c r="Q58" s="36">
        <f t="shared" si="8"/>
        <v>16</v>
      </c>
      <c r="R58" s="36">
        <v>15</v>
      </c>
      <c r="S58" s="36">
        <f>S36+S41+S57</f>
        <v>18</v>
      </c>
      <c r="T58" s="62">
        <f>T36+T41+T57</f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5" zoomScaleNormal="100" zoomScaleSheetLayoutView="85" workbookViewId="0">
      <selection activeCell="J7" sqref="J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69" t="s">
        <v>92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3" ht="12.75" customHeight="1" x14ac:dyDescent="0.15">
      <c r="O2" s="7"/>
    </row>
    <row r="3" spans="1:23" ht="22.5" customHeight="1" x14ac:dyDescent="0.15">
      <c r="A3" s="170" t="s">
        <v>106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0"/>
    </row>
    <row r="4" spans="1:23" ht="12" customHeight="1" x14ac:dyDescent="0.15">
      <c r="A4" s="8"/>
    </row>
    <row r="5" spans="1:23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0"/>
    </row>
    <row r="6" spans="1:23" ht="18" customHeight="1" x14ac:dyDescent="0.15">
      <c r="A6" s="9"/>
    </row>
    <row r="7" spans="1:23" ht="18.75" customHeight="1" x14ac:dyDescent="0.15">
      <c r="M7" s="155" t="s">
        <v>34</v>
      </c>
      <c r="N7" s="155"/>
      <c r="O7" s="154"/>
      <c r="P7" s="154"/>
      <c r="Q7" s="154"/>
      <c r="R7" s="154"/>
      <c r="S7" s="154"/>
      <c r="T7" s="154"/>
    </row>
    <row r="8" spans="1:23" ht="18.75" customHeight="1" x14ac:dyDescent="0.15">
      <c r="M8" s="151" t="s">
        <v>35</v>
      </c>
      <c r="N8" s="151"/>
      <c r="O8" s="222" t="s">
        <v>103</v>
      </c>
      <c r="P8" s="222"/>
      <c r="Q8" s="222"/>
      <c r="R8" s="222"/>
      <c r="S8" s="222"/>
      <c r="T8" s="222"/>
    </row>
    <row r="9" spans="1:23" ht="18.75" customHeight="1" x14ac:dyDescent="0.15">
      <c r="M9" s="151" t="s">
        <v>36</v>
      </c>
      <c r="N9" s="151"/>
      <c r="O9" s="222" t="s">
        <v>104</v>
      </c>
      <c r="P9" s="222"/>
      <c r="Q9" s="222"/>
      <c r="R9" s="222"/>
      <c r="S9" s="222"/>
      <c r="T9" s="222"/>
    </row>
    <row r="10" spans="1:23" ht="18.75" customHeight="1" x14ac:dyDescent="0.15">
      <c r="M10" s="151" t="s">
        <v>37</v>
      </c>
      <c r="N10" s="151"/>
      <c r="O10" s="223" t="s">
        <v>105</v>
      </c>
      <c r="P10" s="223"/>
      <c r="Q10" s="223"/>
      <c r="R10" s="223"/>
      <c r="S10" s="223"/>
      <c r="T10" s="223"/>
    </row>
    <row r="11" spans="1:23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20"/>
    </row>
    <row r="12" spans="1:23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3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20"/>
      <c r="J13" s="20"/>
      <c r="K13" s="20"/>
      <c r="L13" s="164" t="s">
        <v>61</v>
      </c>
      <c r="M13" s="164"/>
      <c r="N13" s="164"/>
      <c r="O13" s="164"/>
      <c r="P13" s="164"/>
      <c r="Q13" s="164"/>
      <c r="R13" s="164"/>
      <c r="S13" s="6"/>
      <c r="T13" s="6"/>
      <c r="U13" s="6"/>
      <c r="V13" s="6"/>
      <c r="W13" s="6"/>
    </row>
    <row r="14" spans="1:23" ht="18.75" customHeight="1" x14ac:dyDescent="0.15">
      <c r="A14" s="16"/>
      <c r="B14" s="224">
        <v>1</v>
      </c>
      <c r="C14" s="225">
        <v>9</v>
      </c>
      <c r="D14" s="225">
        <v>0</v>
      </c>
      <c r="E14" s="225">
        <v>8</v>
      </c>
      <c r="F14" s="225">
        <v>7</v>
      </c>
      <c r="G14" s="226">
        <v>7</v>
      </c>
      <c r="H14" s="16"/>
      <c r="I14" s="16"/>
      <c r="J14" s="16"/>
      <c r="K14" s="16"/>
      <c r="L14" s="16"/>
      <c r="M14" s="198" t="s">
        <v>64</v>
      </c>
      <c r="N14" s="199"/>
      <c r="O14" s="160">
        <v>192</v>
      </c>
      <c r="P14" s="161"/>
      <c r="Q14" s="161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27"/>
      <c r="C15" s="228"/>
      <c r="D15" s="228"/>
      <c r="E15" s="228"/>
      <c r="F15" s="228"/>
      <c r="G15" s="229"/>
      <c r="H15" s="16"/>
      <c r="I15" s="16"/>
      <c r="J15" s="16"/>
      <c r="K15" s="16"/>
      <c r="L15" s="16"/>
      <c r="M15" s="162" t="s">
        <v>65</v>
      </c>
      <c r="N15" s="163"/>
      <c r="O15" s="152">
        <v>382</v>
      </c>
      <c r="P15" s="153"/>
      <c r="Q15" s="153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6" t="s">
        <v>66</v>
      </c>
      <c r="N16" s="197"/>
      <c r="O16" s="186">
        <v>272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846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171"/>
      <c r="H18" s="17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72" t="s">
        <v>0</v>
      </c>
      <c r="B19" s="173"/>
      <c r="C19" s="173"/>
      <c r="D19" s="174"/>
      <c r="E19" s="137" t="s">
        <v>1</v>
      </c>
      <c r="F19" s="192" t="s">
        <v>39</v>
      </c>
      <c r="G19" s="193"/>
      <c r="H19" s="193"/>
      <c r="I19" s="194" t="s">
        <v>2</v>
      </c>
      <c r="J19" s="137" t="s">
        <v>3</v>
      </c>
      <c r="K19" s="137" t="s">
        <v>4</v>
      </c>
      <c r="L19" s="137" t="s">
        <v>5</v>
      </c>
      <c r="M19" s="137" t="s">
        <v>6</v>
      </c>
      <c r="N19" s="137" t="s">
        <v>7</v>
      </c>
      <c r="O19" s="133" t="s">
        <v>8</v>
      </c>
      <c r="P19" s="133" t="s">
        <v>9</v>
      </c>
      <c r="Q19" s="133" t="s">
        <v>10</v>
      </c>
      <c r="R19" s="137" t="s">
        <v>11</v>
      </c>
      <c r="S19" s="137" t="s">
        <v>12</v>
      </c>
      <c r="T19" s="135" t="s">
        <v>13</v>
      </c>
      <c r="U19" s="129" t="s">
        <v>27</v>
      </c>
      <c r="V19" s="130"/>
    </row>
    <row r="20" spans="1:23" ht="19.5" customHeight="1" x14ac:dyDescent="0.15">
      <c r="A20" s="175"/>
      <c r="B20" s="176"/>
      <c r="C20" s="176"/>
      <c r="D20" s="177"/>
      <c r="E20" s="112"/>
      <c r="F20" s="86" t="s">
        <v>81</v>
      </c>
      <c r="G20" s="86" t="s">
        <v>82</v>
      </c>
      <c r="H20" s="87" t="s">
        <v>83</v>
      </c>
      <c r="I20" s="195"/>
      <c r="J20" s="112"/>
      <c r="K20" s="112"/>
      <c r="L20" s="112"/>
      <c r="M20" s="112"/>
      <c r="N20" s="112"/>
      <c r="O20" s="134"/>
      <c r="P20" s="134"/>
      <c r="Q20" s="134"/>
      <c r="R20" s="112"/>
      <c r="S20" s="112"/>
      <c r="T20" s="136"/>
      <c r="U20" s="131"/>
      <c r="V20" s="132"/>
    </row>
    <row r="21" spans="1:23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74">
        <v>70</v>
      </c>
      <c r="G21" s="74">
        <v>70</v>
      </c>
      <c r="H21" s="39">
        <v>70</v>
      </c>
      <c r="I21" s="43"/>
      <c r="J21" s="3"/>
      <c r="K21" s="3"/>
      <c r="L21" s="3"/>
      <c r="M21" s="3"/>
      <c r="N21" s="3"/>
      <c r="O21" s="3"/>
      <c r="P21" s="3">
        <v>1</v>
      </c>
      <c r="Q21" s="3"/>
      <c r="R21" s="3">
        <v>1</v>
      </c>
      <c r="S21" s="3"/>
      <c r="T21" s="57"/>
      <c r="U21" s="50">
        <f>SUM(I21:T21)</f>
        <v>2</v>
      </c>
      <c r="V21" s="1" t="s">
        <v>14</v>
      </c>
    </row>
    <row r="22" spans="1:23" ht="21" customHeight="1" x14ac:dyDescent="0.15">
      <c r="A22" s="117"/>
      <c r="B22" s="138" t="s">
        <v>73</v>
      </c>
      <c r="C22" s="139"/>
      <c r="D22" s="140"/>
      <c r="E22" s="74">
        <v>12</v>
      </c>
      <c r="F22" s="119">
        <v>60</v>
      </c>
      <c r="G22" s="119">
        <v>60</v>
      </c>
      <c r="H22" s="182">
        <v>60</v>
      </c>
      <c r="I22" s="43"/>
      <c r="J22" s="3">
        <v>1</v>
      </c>
      <c r="K22" s="3"/>
      <c r="L22" s="3"/>
      <c r="M22" s="3"/>
      <c r="N22" s="3">
        <v>1</v>
      </c>
      <c r="O22" s="3">
        <v>1</v>
      </c>
      <c r="P22" s="3"/>
      <c r="Q22" s="3">
        <v>1</v>
      </c>
      <c r="R22" s="3"/>
      <c r="S22" s="3">
        <v>1</v>
      </c>
      <c r="T22" s="57">
        <v>1</v>
      </c>
      <c r="U22" s="50">
        <f t="shared" ref="U22:U40" si="0">SUM(I22:T22)</f>
        <v>6</v>
      </c>
      <c r="V22" s="1" t="s">
        <v>14</v>
      </c>
    </row>
    <row r="23" spans="1:23" ht="21" customHeight="1" x14ac:dyDescent="0.15">
      <c r="A23" s="117"/>
      <c r="B23" s="138" t="s">
        <v>15</v>
      </c>
      <c r="C23" s="139"/>
      <c r="D23" s="140"/>
      <c r="E23" s="74">
        <v>13</v>
      </c>
      <c r="F23" s="115"/>
      <c r="G23" s="115"/>
      <c r="H23" s="183"/>
      <c r="I23" s="43">
        <v>1</v>
      </c>
      <c r="J23" s="3">
        <v>1</v>
      </c>
      <c r="K23" s="3"/>
      <c r="L23" s="3">
        <v>1</v>
      </c>
      <c r="M23" s="3"/>
      <c r="N23" s="3"/>
      <c r="O23" s="3">
        <v>1</v>
      </c>
      <c r="P23" s="3">
        <v>1</v>
      </c>
      <c r="Q23" s="3"/>
      <c r="R23" s="3"/>
      <c r="S23" s="3">
        <v>1</v>
      </c>
      <c r="T23" s="57"/>
      <c r="U23" s="50">
        <f t="shared" si="0"/>
        <v>6</v>
      </c>
      <c r="V23" s="1" t="s">
        <v>14</v>
      </c>
    </row>
    <row r="24" spans="1:23" ht="21" customHeight="1" x14ac:dyDescent="0.15">
      <c r="A24" s="117"/>
      <c r="B24" s="138" t="s">
        <v>52</v>
      </c>
      <c r="C24" s="139"/>
      <c r="D24" s="140"/>
      <c r="E24" s="74">
        <v>14</v>
      </c>
      <c r="F24" s="119">
        <v>60</v>
      </c>
      <c r="G24" s="119">
        <v>60</v>
      </c>
      <c r="H24" s="182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57"/>
      <c r="U24" s="50">
        <f t="shared" si="0"/>
        <v>1</v>
      </c>
      <c r="V24" s="1" t="s">
        <v>14</v>
      </c>
    </row>
    <row r="25" spans="1:23" ht="21" customHeight="1" x14ac:dyDescent="0.15">
      <c r="A25" s="117"/>
      <c r="B25" s="138" t="s">
        <v>74</v>
      </c>
      <c r="C25" s="139"/>
      <c r="D25" s="140"/>
      <c r="E25" s="74">
        <v>15</v>
      </c>
      <c r="F25" s="115"/>
      <c r="G25" s="115"/>
      <c r="H25" s="183"/>
      <c r="I25" s="43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57">
        <v>1</v>
      </c>
      <c r="U25" s="50">
        <f t="shared" si="0"/>
        <v>8</v>
      </c>
      <c r="V25" s="1" t="s">
        <v>14</v>
      </c>
    </row>
    <row r="26" spans="1:23" ht="21" customHeight="1" x14ac:dyDescent="0.15">
      <c r="A26" s="117"/>
      <c r="B26" s="138" t="s">
        <v>53</v>
      </c>
      <c r="C26" s="139"/>
      <c r="D26" s="140"/>
      <c r="E26" s="74">
        <v>16</v>
      </c>
      <c r="F26" s="100">
        <v>60</v>
      </c>
      <c r="G26" s="100">
        <v>60</v>
      </c>
      <c r="H26" s="101">
        <v>60</v>
      </c>
      <c r="I26" s="43">
        <v>1</v>
      </c>
      <c r="J26" s="3"/>
      <c r="K26" s="3"/>
      <c r="L26" s="3"/>
      <c r="M26" s="3"/>
      <c r="N26" s="3">
        <v>1</v>
      </c>
      <c r="O26" s="3">
        <v>1</v>
      </c>
      <c r="P26" s="3"/>
      <c r="Q26" s="3">
        <v>1</v>
      </c>
      <c r="R26" s="3"/>
      <c r="S26" s="3"/>
      <c r="T26" s="57"/>
      <c r="U26" s="50">
        <f t="shared" si="0"/>
        <v>4</v>
      </c>
      <c r="V26" s="1" t="s">
        <v>14</v>
      </c>
    </row>
    <row r="27" spans="1:23" ht="21" customHeight="1" x14ac:dyDescent="0.15">
      <c r="A27" s="117"/>
      <c r="B27" s="138" t="s">
        <v>68</v>
      </c>
      <c r="C27" s="139"/>
      <c r="D27" s="140"/>
      <c r="E27" s="74">
        <v>17</v>
      </c>
      <c r="F27" s="100">
        <v>60</v>
      </c>
      <c r="G27" s="100">
        <v>60</v>
      </c>
      <c r="H27" s="101">
        <v>60</v>
      </c>
      <c r="I27" s="43"/>
      <c r="J27" s="3">
        <v>1</v>
      </c>
      <c r="K27" s="3">
        <v>1</v>
      </c>
      <c r="L27" s="3"/>
      <c r="M27" s="3"/>
      <c r="N27" s="3"/>
      <c r="O27" s="3"/>
      <c r="P27" s="3">
        <v>1</v>
      </c>
      <c r="Q27" s="3"/>
      <c r="R27" s="3">
        <v>1</v>
      </c>
      <c r="S27" s="3"/>
      <c r="T27" s="57"/>
      <c r="U27" s="50">
        <f t="shared" si="0"/>
        <v>4</v>
      </c>
      <c r="V27" s="1" t="s">
        <v>14</v>
      </c>
    </row>
    <row r="28" spans="1:23" ht="21" customHeight="1" x14ac:dyDescent="0.15">
      <c r="A28" s="117"/>
      <c r="B28" s="138" t="s">
        <v>16</v>
      </c>
      <c r="C28" s="139"/>
      <c r="D28" s="140"/>
      <c r="E28" s="74">
        <v>18</v>
      </c>
      <c r="F28" s="74">
        <v>40</v>
      </c>
      <c r="G28" s="74">
        <v>40</v>
      </c>
      <c r="H28" s="39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>
        <v>1</v>
      </c>
      <c r="U28" s="50">
        <f t="shared" si="0"/>
        <v>1</v>
      </c>
      <c r="V28" s="1" t="s">
        <v>14</v>
      </c>
    </row>
    <row r="29" spans="1:23" ht="21" customHeight="1" x14ac:dyDescent="0.15">
      <c r="A29" s="117"/>
      <c r="B29" s="138" t="s">
        <v>54</v>
      </c>
      <c r="C29" s="139"/>
      <c r="D29" s="140"/>
      <c r="E29" s="74">
        <v>20</v>
      </c>
      <c r="F29" s="74">
        <v>65</v>
      </c>
      <c r="G29" s="74">
        <v>65</v>
      </c>
      <c r="H29" s="39">
        <v>65</v>
      </c>
      <c r="I29" s="43"/>
      <c r="J29" s="3">
        <v>1</v>
      </c>
      <c r="K29" s="3"/>
      <c r="L29" s="3">
        <v>1</v>
      </c>
      <c r="M29" s="3"/>
      <c r="N29" s="3">
        <v>1</v>
      </c>
      <c r="O29" s="3">
        <v>1</v>
      </c>
      <c r="P29" s="3"/>
      <c r="Q29" s="3"/>
      <c r="R29" s="3"/>
      <c r="S29" s="3">
        <v>1</v>
      </c>
      <c r="T29" s="57"/>
      <c r="U29" s="50">
        <f t="shared" si="0"/>
        <v>5</v>
      </c>
      <c r="V29" s="1" t="s">
        <v>14</v>
      </c>
    </row>
    <row r="30" spans="1:23" ht="21" customHeight="1" x14ac:dyDescent="0.15">
      <c r="A30" s="117"/>
      <c r="B30" s="138" t="s">
        <v>17</v>
      </c>
      <c r="C30" s="139"/>
      <c r="D30" s="140"/>
      <c r="E30" s="74">
        <v>21</v>
      </c>
      <c r="F30" s="74">
        <v>35</v>
      </c>
      <c r="G30" s="74">
        <v>35</v>
      </c>
      <c r="H30" s="39">
        <v>35</v>
      </c>
      <c r="I30" s="43"/>
      <c r="J30" s="3"/>
      <c r="K30" s="3">
        <v>1</v>
      </c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17"/>
      <c r="B31" s="138" t="s">
        <v>33</v>
      </c>
      <c r="C31" s="139"/>
      <c r="D31" s="140"/>
      <c r="E31" s="74">
        <v>23</v>
      </c>
      <c r="F31" s="74">
        <v>65</v>
      </c>
      <c r="G31" s="74">
        <v>65</v>
      </c>
      <c r="H31" s="39">
        <v>65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7"/>
      <c r="B32" s="138" t="s">
        <v>88</v>
      </c>
      <c r="C32" s="139"/>
      <c r="D32" s="140"/>
      <c r="E32" s="74">
        <v>24</v>
      </c>
      <c r="F32" s="74">
        <v>60</v>
      </c>
      <c r="G32" s="74">
        <v>60</v>
      </c>
      <c r="H32" s="39">
        <v>60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7"/>
      <c r="B33" s="138" t="s">
        <v>42</v>
      </c>
      <c r="C33" s="139"/>
      <c r="D33" s="140"/>
      <c r="E33" s="74">
        <v>25</v>
      </c>
      <c r="F33" s="74">
        <v>60</v>
      </c>
      <c r="G33" s="74">
        <v>60</v>
      </c>
      <c r="H33" s="94">
        <v>60</v>
      </c>
      <c r="I33" s="44"/>
      <c r="J33" s="26"/>
      <c r="K33" s="26"/>
      <c r="L33" s="26"/>
      <c r="M33" s="26"/>
      <c r="N33" s="26"/>
      <c r="O33" s="26"/>
      <c r="P33" s="26">
        <v>1</v>
      </c>
      <c r="Q33" s="26"/>
      <c r="R33" s="26">
        <v>1</v>
      </c>
      <c r="S33" s="26"/>
      <c r="T33" s="58"/>
      <c r="U33" s="51">
        <f t="shared" ref="U33" si="1">SUM(I33:T33)</f>
        <v>2</v>
      </c>
      <c r="V33" s="27" t="s">
        <v>14</v>
      </c>
    </row>
    <row r="34" spans="1:22" ht="21" customHeight="1" x14ac:dyDescent="0.15">
      <c r="A34" s="117"/>
      <c r="B34" s="127" t="s">
        <v>90</v>
      </c>
      <c r="C34" s="181"/>
      <c r="D34" s="128"/>
      <c r="E34" s="74">
        <v>26</v>
      </c>
      <c r="F34" s="74">
        <v>60</v>
      </c>
      <c r="G34" s="74">
        <v>60</v>
      </c>
      <c r="H34" s="94">
        <v>60</v>
      </c>
      <c r="I34" s="4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8"/>
      <c r="U34" s="51">
        <f t="shared" ref="U34" si="2">SUM(I34:T34)</f>
        <v>0</v>
      </c>
      <c r="V34" s="27" t="s">
        <v>14</v>
      </c>
    </row>
    <row r="35" spans="1:22" ht="21" customHeight="1" x14ac:dyDescent="0.15">
      <c r="A35" s="117"/>
      <c r="B35" s="138" t="s">
        <v>75</v>
      </c>
      <c r="C35" s="139"/>
      <c r="D35" s="140"/>
      <c r="E35" s="74">
        <v>28</v>
      </c>
      <c r="F35" s="74">
        <v>90</v>
      </c>
      <c r="G35" s="74">
        <v>90</v>
      </c>
      <c r="H35" s="94">
        <v>90</v>
      </c>
      <c r="I35" s="104" t="s">
        <v>96</v>
      </c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  <c r="U35" s="51">
        <f t="shared" si="0"/>
        <v>0</v>
      </c>
      <c r="V35" s="27" t="s">
        <v>14</v>
      </c>
    </row>
    <row r="36" spans="1:22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3</v>
      </c>
      <c r="J36" s="78">
        <f t="shared" ref="J36:S36" si="3">SUM(J21:J35)</f>
        <v>5</v>
      </c>
      <c r="K36" s="78">
        <f>SUM(K21:K35)</f>
        <v>3</v>
      </c>
      <c r="L36" s="78">
        <f t="shared" si="3"/>
        <v>2</v>
      </c>
      <c r="M36" s="78">
        <f t="shared" si="3"/>
        <v>0</v>
      </c>
      <c r="N36" s="78">
        <f>SUM(N21:N35)</f>
        <v>4</v>
      </c>
      <c r="O36" s="78">
        <f t="shared" si="3"/>
        <v>5</v>
      </c>
      <c r="P36" s="78">
        <f>SUM(P21:P35)</f>
        <v>4</v>
      </c>
      <c r="Q36" s="78">
        <f t="shared" si="3"/>
        <v>3</v>
      </c>
      <c r="R36" s="78">
        <f t="shared" si="3"/>
        <v>4</v>
      </c>
      <c r="S36" s="78">
        <f t="shared" si="3"/>
        <v>4</v>
      </c>
      <c r="T36" s="79">
        <f>SUM(T21:T35)</f>
        <v>3</v>
      </c>
      <c r="U36" s="51">
        <f>SUM(I36:T36)</f>
        <v>40</v>
      </c>
      <c r="V36" s="27" t="s">
        <v>14</v>
      </c>
    </row>
    <row r="37" spans="1:22" ht="21" customHeight="1" x14ac:dyDescent="0.15">
      <c r="A37" s="117"/>
      <c r="B37" s="178" t="s">
        <v>18</v>
      </c>
      <c r="C37" s="179"/>
      <c r="D37" s="180"/>
      <c r="E37" s="28">
        <v>83</v>
      </c>
      <c r="F37" s="103">
        <v>110</v>
      </c>
      <c r="G37" s="103">
        <v>110</v>
      </c>
      <c r="H37" s="103">
        <v>110</v>
      </c>
      <c r="I37" s="45">
        <v>1</v>
      </c>
      <c r="J37" s="29"/>
      <c r="K37" s="29">
        <v>1</v>
      </c>
      <c r="L37" s="29">
        <v>1</v>
      </c>
      <c r="M37" s="29"/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59">
        <v>1</v>
      </c>
      <c r="U37" s="52">
        <f t="shared" si="0"/>
        <v>9</v>
      </c>
      <c r="V37" s="30" t="s">
        <v>14</v>
      </c>
    </row>
    <row r="38" spans="1:22" ht="21" customHeight="1" x14ac:dyDescent="0.15">
      <c r="A38" s="117"/>
      <c r="B38" s="138" t="s">
        <v>19</v>
      </c>
      <c r="C38" s="139"/>
      <c r="D38" s="140"/>
      <c r="E38" s="74">
        <v>84</v>
      </c>
      <c r="F38" s="74">
        <v>250</v>
      </c>
      <c r="G38" s="74">
        <v>250</v>
      </c>
      <c r="H38" s="39">
        <v>250</v>
      </c>
      <c r="I38" s="43"/>
      <c r="J38" s="3">
        <v>1</v>
      </c>
      <c r="K38" s="3">
        <v>1</v>
      </c>
      <c r="L38" s="3"/>
      <c r="M38" s="3"/>
      <c r="N38" s="3"/>
      <c r="O38" s="3">
        <v>1</v>
      </c>
      <c r="P38" s="3"/>
      <c r="Q38" s="3"/>
      <c r="R38" s="3"/>
      <c r="S38" s="3">
        <v>1</v>
      </c>
      <c r="T38" s="57"/>
      <c r="U38" s="50">
        <f t="shared" si="0"/>
        <v>4</v>
      </c>
      <c r="V38" s="1" t="s">
        <v>14</v>
      </c>
    </row>
    <row r="39" spans="1:22" ht="21" customHeight="1" x14ac:dyDescent="0.15">
      <c r="A39" s="117"/>
      <c r="B39" s="138" t="s">
        <v>55</v>
      </c>
      <c r="C39" s="139"/>
      <c r="D39" s="140"/>
      <c r="E39" s="74">
        <v>85</v>
      </c>
      <c r="F39" s="74">
        <v>240</v>
      </c>
      <c r="G39" s="74">
        <v>240</v>
      </c>
      <c r="H39" s="39">
        <v>240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7"/>
      <c r="B40" s="138" t="s">
        <v>40</v>
      </c>
      <c r="C40" s="139"/>
      <c r="D40" s="140"/>
      <c r="E40" s="74">
        <v>86</v>
      </c>
      <c r="F40" s="74">
        <v>250</v>
      </c>
      <c r="G40" s="74">
        <v>250</v>
      </c>
      <c r="H40" s="39">
        <v>250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18"/>
      <c r="B41" s="143" t="s">
        <v>80</v>
      </c>
      <c r="C41" s="143"/>
      <c r="D41" s="143"/>
      <c r="E41" s="5" t="s">
        <v>51</v>
      </c>
      <c r="F41" s="5" t="s">
        <v>51</v>
      </c>
      <c r="G41" s="5" t="s">
        <v>51</v>
      </c>
      <c r="H41" s="39" t="s">
        <v>51</v>
      </c>
      <c r="I41" s="80">
        <f>SUM(I37:I40)</f>
        <v>2</v>
      </c>
      <c r="J41" s="78">
        <f t="shared" ref="J41:S41" si="4">SUM(J37:J40)</f>
        <v>2</v>
      </c>
      <c r="K41" s="78">
        <f>SUM(K37:K40)</f>
        <v>3</v>
      </c>
      <c r="L41" s="78">
        <f>SUM(L37:L40)</f>
        <v>2</v>
      </c>
      <c r="M41" s="78">
        <f t="shared" si="4"/>
        <v>0</v>
      </c>
      <c r="N41" s="78">
        <f>SUM(N37:N40)</f>
        <v>2</v>
      </c>
      <c r="O41" s="78">
        <f t="shared" si="4"/>
        <v>3</v>
      </c>
      <c r="P41" s="78">
        <f t="shared" si="4"/>
        <v>3</v>
      </c>
      <c r="Q41" s="78">
        <f t="shared" si="4"/>
        <v>2</v>
      </c>
      <c r="R41" s="78">
        <f>SUM(R37:R40)</f>
        <v>2</v>
      </c>
      <c r="S41" s="78">
        <f t="shared" si="4"/>
        <v>3</v>
      </c>
      <c r="T41" s="79">
        <f>SUM(T37:T40)</f>
        <v>2</v>
      </c>
      <c r="U41" s="51">
        <f>SUM(I41:T41)</f>
        <v>26</v>
      </c>
      <c r="V41" s="1" t="s">
        <v>14</v>
      </c>
    </row>
    <row r="42" spans="1:22" ht="21" customHeight="1" x14ac:dyDescent="0.15">
      <c r="A42" s="144" t="s">
        <v>28</v>
      </c>
      <c r="B42" s="145"/>
      <c r="C42" s="145"/>
      <c r="D42" s="145"/>
      <c r="E42" s="31" t="s">
        <v>1</v>
      </c>
      <c r="F42" s="84" t="s">
        <v>81</v>
      </c>
      <c r="G42" s="84" t="s">
        <v>82</v>
      </c>
      <c r="H42" s="85" t="s">
        <v>83</v>
      </c>
      <c r="I42" s="46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0" t="s">
        <v>13</v>
      </c>
      <c r="U42" s="141" t="s">
        <v>27</v>
      </c>
      <c r="V42" s="142"/>
    </row>
    <row r="43" spans="1:22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5">
        <v>90</v>
      </c>
      <c r="G43" s="5">
        <v>90</v>
      </c>
      <c r="H43" s="98">
        <v>90</v>
      </c>
      <c r="I43" s="47">
        <v>6</v>
      </c>
      <c r="J43" s="4">
        <v>7</v>
      </c>
      <c r="K43" s="4">
        <v>12</v>
      </c>
      <c r="L43" s="4">
        <v>5</v>
      </c>
      <c r="M43" s="4"/>
      <c r="N43" s="4">
        <v>8</v>
      </c>
      <c r="O43" s="4">
        <v>7</v>
      </c>
      <c r="P43" s="4">
        <v>5</v>
      </c>
      <c r="Q43" s="4">
        <v>7</v>
      </c>
      <c r="R43" s="4">
        <v>5</v>
      </c>
      <c r="S43" s="4">
        <v>7</v>
      </c>
      <c r="T43" s="61">
        <v>7</v>
      </c>
      <c r="U43" s="53">
        <f>SUM(I43:T43)</f>
        <v>76</v>
      </c>
      <c r="V43" s="1" t="s">
        <v>14</v>
      </c>
    </row>
    <row r="44" spans="1:22" ht="21" customHeight="1" x14ac:dyDescent="0.15">
      <c r="A44" s="117"/>
      <c r="B44" s="121"/>
      <c r="C44" s="127" t="s">
        <v>21</v>
      </c>
      <c r="D44" s="128"/>
      <c r="E44" s="74">
        <v>53</v>
      </c>
      <c r="F44" s="5">
        <v>90</v>
      </c>
      <c r="G44" s="5">
        <v>90</v>
      </c>
      <c r="H44" s="98">
        <v>90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5">SUM(I44:T44)</f>
        <v>0</v>
      </c>
      <c r="V44" s="1" t="s">
        <v>14</v>
      </c>
    </row>
    <row r="45" spans="1:22" ht="21" customHeight="1" x14ac:dyDescent="0.15">
      <c r="A45" s="117"/>
      <c r="B45" s="121"/>
      <c r="C45" s="138" t="s">
        <v>56</v>
      </c>
      <c r="D45" s="140"/>
      <c r="E45" s="74">
        <v>54</v>
      </c>
      <c r="F45" s="5">
        <v>90</v>
      </c>
      <c r="G45" s="5">
        <v>90</v>
      </c>
      <c r="H45" s="98">
        <v>90</v>
      </c>
      <c r="I45" s="47">
        <v>1</v>
      </c>
      <c r="J45" s="4">
        <v>1</v>
      </c>
      <c r="K45" s="4">
        <v>1</v>
      </c>
      <c r="L45" s="4"/>
      <c r="M45" s="4"/>
      <c r="N45" s="4">
        <v>1</v>
      </c>
      <c r="O45" s="4">
        <v>1</v>
      </c>
      <c r="P45" s="4"/>
      <c r="Q45" s="4">
        <v>1</v>
      </c>
      <c r="R45" s="4">
        <v>1</v>
      </c>
      <c r="S45" s="4">
        <v>1</v>
      </c>
      <c r="T45" s="61"/>
      <c r="U45" s="53">
        <f t="shared" si="5"/>
        <v>8</v>
      </c>
      <c r="V45" s="1" t="s">
        <v>14</v>
      </c>
    </row>
    <row r="46" spans="1:22" ht="21" customHeight="1" x14ac:dyDescent="0.15">
      <c r="A46" s="117"/>
      <c r="B46" s="121"/>
      <c r="C46" s="138" t="s">
        <v>22</v>
      </c>
      <c r="D46" s="140"/>
      <c r="E46" s="74">
        <v>55</v>
      </c>
      <c r="F46" s="5">
        <v>90</v>
      </c>
      <c r="G46" s="5">
        <v>90</v>
      </c>
      <c r="H46" s="98">
        <v>90</v>
      </c>
      <c r="I46" s="47">
        <v>3</v>
      </c>
      <c r="J46" s="4">
        <v>3</v>
      </c>
      <c r="K46" s="4">
        <v>2</v>
      </c>
      <c r="L46" s="4">
        <v>2</v>
      </c>
      <c r="M46" s="4"/>
      <c r="N46" s="4">
        <v>3</v>
      </c>
      <c r="O46" s="4">
        <v>4</v>
      </c>
      <c r="P46" s="4">
        <v>4</v>
      </c>
      <c r="Q46" s="4">
        <v>3</v>
      </c>
      <c r="R46" s="4">
        <v>2</v>
      </c>
      <c r="S46" s="4">
        <v>3</v>
      </c>
      <c r="T46" s="61">
        <v>3</v>
      </c>
      <c r="U46" s="53">
        <f t="shared" si="5"/>
        <v>32</v>
      </c>
      <c r="V46" s="1" t="s">
        <v>14</v>
      </c>
    </row>
    <row r="47" spans="1:22" ht="21" customHeight="1" x14ac:dyDescent="0.15">
      <c r="A47" s="117"/>
      <c r="B47" s="121"/>
      <c r="C47" s="127" t="s">
        <v>63</v>
      </c>
      <c r="D47" s="128"/>
      <c r="E47" s="5">
        <v>59</v>
      </c>
      <c r="F47" s="5">
        <v>90</v>
      </c>
      <c r="G47" s="5">
        <v>90</v>
      </c>
      <c r="H47" s="98">
        <v>90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>
        <v>1</v>
      </c>
      <c r="U47" s="53">
        <f t="shared" si="5"/>
        <v>1</v>
      </c>
      <c r="V47" s="1" t="s">
        <v>14</v>
      </c>
    </row>
    <row r="48" spans="1:22" ht="21" customHeight="1" x14ac:dyDescent="0.15">
      <c r="A48" s="117"/>
      <c r="B48" s="121"/>
      <c r="C48" s="127" t="s">
        <v>76</v>
      </c>
      <c r="D48" s="128"/>
      <c r="E48" s="92">
        <v>60</v>
      </c>
      <c r="F48" s="5">
        <v>90</v>
      </c>
      <c r="G48" s="5">
        <v>90</v>
      </c>
      <c r="H48" s="98">
        <v>90</v>
      </c>
      <c r="I48" s="47"/>
      <c r="J48" s="4"/>
      <c r="K48" s="4">
        <v>1</v>
      </c>
      <c r="L48" s="4"/>
      <c r="M48" s="4"/>
      <c r="N48" s="4"/>
      <c r="O48" s="4"/>
      <c r="P48" s="4">
        <v>1</v>
      </c>
      <c r="Q48" s="4"/>
      <c r="R48" s="4">
        <v>1</v>
      </c>
      <c r="S48" s="4"/>
      <c r="T48" s="61"/>
      <c r="U48" s="53">
        <f t="shared" si="5"/>
        <v>3</v>
      </c>
      <c r="V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5">
        <v>90</v>
      </c>
      <c r="G49" s="5">
        <v>90</v>
      </c>
      <c r="H49" s="98">
        <v>90</v>
      </c>
      <c r="I49" s="49"/>
      <c r="J49" s="37"/>
      <c r="K49" s="90"/>
      <c r="L49" s="37">
        <v>1</v>
      </c>
      <c r="M49" s="37"/>
      <c r="N49" s="37"/>
      <c r="O49" s="37">
        <v>1</v>
      </c>
      <c r="P49" s="37">
        <v>1</v>
      </c>
      <c r="Q49" s="37"/>
      <c r="R49" s="90"/>
      <c r="S49" s="37"/>
      <c r="T49" s="64"/>
      <c r="U49" s="56">
        <f t="shared" si="5"/>
        <v>3</v>
      </c>
      <c r="V49" s="27" t="s">
        <v>67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76">
        <v>90</v>
      </c>
      <c r="G50" s="76">
        <v>90</v>
      </c>
      <c r="H50" s="99">
        <v>90</v>
      </c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2"/>
      <c r="U50" s="54">
        <f>SUM(I50:T50)</f>
        <v>0</v>
      </c>
      <c r="V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3"/>
      <c r="G51" s="93"/>
      <c r="H51" s="95"/>
      <c r="I51" s="48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3"/>
      <c r="U51" s="55">
        <f t="shared" si="5"/>
        <v>0</v>
      </c>
      <c r="V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125" t="s">
        <v>47</v>
      </c>
      <c r="G52" s="126"/>
      <c r="H52" s="126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5"/>
      <c r="G53" s="5"/>
      <c r="H53" s="39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125" t="s">
        <v>47</v>
      </c>
      <c r="G54" s="126"/>
      <c r="H54" s="126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5"/>
      <c r="G55" s="5"/>
      <c r="H55" s="39"/>
      <c r="I55" s="47"/>
      <c r="J55" s="4">
        <v>1</v>
      </c>
      <c r="K55" s="4"/>
      <c r="L55" s="4"/>
      <c r="M55" s="4"/>
      <c r="N55" s="4"/>
      <c r="O55" s="4">
        <v>1</v>
      </c>
      <c r="P55" s="4"/>
      <c r="Q55" s="4"/>
      <c r="R55" s="4"/>
      <c r="S55" s="4"/>
      <c r="T55" s="61"/>
      <c r="U55" s="53">
        <f t="shared" si="5"/>
        <v>2</v>
      </c>
      <c r="V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125" t="s">
        <v>86</v>
      </c>
      <c r="G56" s="126"/>
      <c r="H56" s="126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5" t="s">
        <v>51</v>
      </c>
      <c r="G57" s="5" t="s">
        <v>51</v>
      </c>
      <c r="H57" s="39" t="s">
        <v>51</v>
      </c>
      <c r="I57" s="67">
        <f>SUM(I43:I51,I53,I55)</f>
        <v>10</v>
      </c>
      <c r="J57" s="4">
        <f t="shared" ref="J57:U57" si="6">SUM(J43:J51,J53,J55)</f>
        <v>12</v>
      </c>
      <c r="K57" s="4">
        <f t="shared" si="6"/>
        <v>16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14</v>
      </c>
      <c r="P57" s="4">
        <f t="shared" si="6"/>
        <v>11</v>
      </c>
      <c r="Q57" s="4">
        <f t="shared" si="6"/>
        <v>11</v>
      </c>
      <c r="R57" s="4">
        <f t="shared" si="6"/>
        <v>9</v>
      </c>
      <c r="S57" s="4">
        <f t="shared" si="6"/>
        <v>11</v>
      </c>
      <c r="T57" s="68">
        <f t="shared" si="6"/>
        <v>11</v>
      </c>
      <c r="U57" s="67">
        <f t="shared" si="6"/>
        <v>125</v>
      </c>
      <c r="V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76" t="s">
        <v>51</v>
      </c>
      <c r="G58" s="76" t="s">
        <v>51</v>
      </c>
      <c r="H58" s="97" t="s">
        <v>51</v>
      </c>
      <c r="I58" s="77">
        <f>I36+I41+I57</f>
        <v>15</v>
      </c>
      <c r="J58" s="36">
        <f t="shared" ref="J58:T58" si="7">J36+J41+J57</f>
        <v>19</v>
      </c>
      <c r="K58" s="36">
        <f t="shared" si="7"/>
        <v>22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22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S59" t="s">
        <v>69</v>
      </c>
      <c r="U59" s="81">
        <f>U57/U58*5</f>
        <v>3.2722513089005236</v>
      </c>
      <c r="V59" s="72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69" t="s">
        <v>93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ht="12.75" customHeight="1" x14ac:dyDescent="0.15">
      <c r="M2" s="7"/>
    </row>
    <row r="3" spans="1:22" ht="22.5" customHeight="1" x14ac:dyDescent="0.15">
      <c r="A3" s="170" t="s">
        <v>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0"/>
    </row>
    <row r="4" spans="1:22" ht="12" customHeight="1" x14ac:dyDescent="0.15">
      <c r="A4" s="8"/>
    </row>
    <row r="5" spans="1:22" ht="22.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0"/>
    </row>
    <row r="6" spans="1:22" ht="18" customHeight="1" x14ac:dyDescent="0.15">
      <c r="A6" s="9"/>
    </row>
    <row r="7" spans="1:22" ht="18.75" customHeight="1" x14ac:dyDescent="0.15">
      <c r="K7" s="155" t="s">
        <v>34</v>
      </c>
      <c r="L7" s="155"/>
      <c r="M7" s="154"/>
      <c r="N7" s="154"/>
      <c r="O7" s="154"/>
      <c r="P7" s="154"/>
      <c r="Q7" s="154"/>
      <c r="R7" s="154"/>
    </row>
    <row r="8" spans="1:22" ht="18.75" customHeight="1" x14ac:dyDescent="0.15">
      <c r="K8" s="151" t="s">
        <v>35</v>
      </c>
      <c r="L8" s="151"/>
      <c r="M8" s="154"/>
      <c r="N8" s="154"/>
      <c r="O8" s="154"/>
      <c r="P8" s="154"/>
      <c r="Q8" s="154"/>
      <c r="R8" s="154"/>
    </row>
    <row r="9" spans="1:22" ht="18.75" customHeight="1" x14ac:dyDescent="0.15">
      <c r="K9" s="151" t="s">
        <v>36</v>
      </c>
      <c r="L9" s="151"/>
      <c r="M9" s="154"/>
      <c r="N9" s="154"/>
      <c r="O9" s="154"/>
      <c r="P9" s="154"/>
      <c r="Q9" s="154"/>
      <c r="R9" s="154"/>
    </row>
    <row r="10" spans="1:22" ht="18.75" customHeight="1" x14ac:dyDescent="0.15">
      <c r="K10" s="151" t="s">
        <v>37</v>
      </c>
      <c r="L10" s="151"/>
      <c r="M10" s="154"/>
      <c r="N10" s="154"/>
      <c r="O10" s="154"/>
      <c r="P10" s="154"/>
      <c r="Q10" s="154"/>
      <c r="R10" s="154"/>
    </row>
    <row r="11" spans="1:22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20"/>
      <c r="V11" s="20"/>
    </row>
    <row r="12" spans="1:22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2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20"/>
      <c r="H13" s="20"/>
      <c r="I13" s="20"/>
      <c r="J13" s="164" t="s">
        <v>61</v>
      </c>
      <c r="K13" s="164"/>
      <c r="L13" s="164"/>
      <c r="M13" s="164"/>
      <c r="N13" s="164"/>
      <c r="O13" s="164"/>
      <c r="P13" s="164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65"/>
      <c r="C14" s="167"/>
      <c r="D14" s="167"/>
      <c r="E14" s="167"/>
      <c r="F14" s="167"/>
      <c r="G14" s="156"/>
      <c r="H14" s="16"/>
      <c r="I14" s="16"/>
      <c r="J14" s="16"/>
      <c r="K14" s="204" t="s">
        <v>62</v>
      </c>
      <c r="L14" s="205"/>
      <c r="M14" s="206"/>
      <c r="N14" s="207"/>
      <c r="O14" s="207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50"/>
      <c r="L15" s="150"/>
      <c r="M15" s="200"/>
      <c r="N15" s="200"/>
      <c r="O15" s="200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5"/>
      <c r="N16" s="75"/>
      <c r="O16" s="75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0"/>
      <c r="L17" s="150"/>
      <c r="M17" s="200"/>
      <c r="N17" s="200"/>
      <c r="O17" s="200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71" t="s">
        <v>58</v>
      </c>
      <c r="B18" s="171"/>
      <c r="C18" s="171"/>
      <c r="D18" s="171"/>
      <c r="E18" s="171"/>
      <c r="F18" s="17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72" t="s">
        <v>0</v>
      </c>
      <c r="B19" s="173"/>
      <c r="C19" s="173"/>
      <c r="D19" s="174"/>
      <c r="E19" s="137" t="s">
        <v>1</v>
      </c>
      <c r="F19" s="208" t="s">
        <v>39</v>
      </c>
      <c r="G19" s="194" t="s">
        <v>2</v>
      </c>
      <c r="H19" s="137" t="s">
        <v>3</v>
      </c>
      <c r="I19" s="137" t="s">
        <v>4</v>
      </c>
      <c r="J19" s="137" t="s">
        <v>5</v>
      </c>
      <c r="K19" s="137" t="s">
        <v>6</v>
      </c>
      <c r="L19" s="137" t="s">
        <v>7</v>
      </c>
      <c r="M19" s="133" t="s">
        <v>8</v>
      </c>
      <c r="N19" s="133" t="s">
        <v>9</v>
      </c>
      <c r="O19" s="133" t="s">
        <v>10</v>
      </c>
      <c r="P19" s="137" t="s">
        <v>11</v>
      </c>
      <c r="Q19" s="137" t="s">
        <v>12</v>
      </c>
      <c r="R19" s="135" t="s">
        <v>13</v>
      </c>
      <c r="S19" s="129" t="s">
        <v>27</v>
      </c>
      <c r="T19" s="130"/>
    </row>
    <row r="20" spans="1:21" ht="19.5" customHeight="1" x14ac:dyDescent="0.15">
      <c r="A20" s="175"/>
      <c r="B20" s="176"/>
      <c r="C20" s="176"/>
      <c r="D20" s="177"/>
      <c r="E20" s="112"/>
      <c r="F20" s="209"/>
      <c r="G20" s="195"/>
      <c r="H20" s="112"/>
      <c r="I20" s="112"/>
      <c r="J20" s="112"/>
      <c r="K20" s="112"/>
      <c r="L20" s="112"/>
      <c r="M20" s="134"/>
      <c r="N20" s="134"/>
      <c r="O20" s="134"/>
      <c r="P20" s="112"/>
      <c r="Q20" s="112"/>
      <c r="R20" s="136"/>
      <c r="S20" s="131"/>
      <c r="T20" s="132"/>
    </row>
    <row r="21" spans="1:21" ht="21" customHeight="1" x14ac:dyDescent="0.15">
      <c r="A21" s="116" t="s">
        <v>30</v>
      </c>
      <c r="B21" s="138" t="s">
        <v>89</v>
      </c>
      <c r="C21" s="139"/>
      <c r="D21" s="140"/>
      <c r="E21" s="74">
        <v>11</v>
      </c>
      <c r="F21" s="94"/>
      <c r="G21" s="43"/>
      <c r="H21" s="3"/>
      <c r="I21" s="3"/>
      <c r="J21" s="3"/>
      <c r="K21" s="3"/>
      <c r="L21" s="3"/>
      <c r="M21" s="3"/>
      <c r="N21" s="3"/>
      <c r="O21" s="3"/>
      <c r="P21" s="3"/>
      <c r="Q21" s="3"/>
      <c r="R21" s="57"/>
      <c r="S21" s="50">
        <f>SUM(G21:R21)</f>
        <v>0</v>
      </c>
      <c r="T21" s="1" t="s">
        <v>14</v>
      </c>
    </row>
    <row r="22" spans="1:21" ht="21" customHeight="1" x14ac:dyDescent="0.15">
      <c r="A22" s="117"/>
      <c r="B22" s="138" t="s">
        <v>73</v>
      </c>
      <c r="C22" s="139"/>
      <c r="D22" s="140"/>
      <c r="E22" s="74">
        <v>12</v>
      </c>
      <c r="F22" s="182"/>
      <c r="G22" s="43"/>
      <c r="H22" s="3"/>
      <c r="I22" s="3"/>
      <c r="J22" s="3"/>
      <c r="K22" s="3"/>
      <c r="L22" s="3"/>
      <c r="M22" s="3"/>
      <c r="N22" s="3"/>
      <c r="O22" s="3"/>
      <c r="P22" s="3"/>
      <c r="Q22" s="3"/>
      <c r="R22" s="57"/>
      <c r="S22" s="50">
        <f t="shared" ref="S22:S39" si="0">SUM(G22:R22)</f>
        <v>0</v>
      </c>
      <c r="T22" s="1" t="s">
        <v>14</v>
      </c>
    </row>
    <row r="23" spans="1:21" ht="21" customHeight="1" x14ac:dyDescent="0.15">
      <c r="A23" s="117"/>
      <c r="B23" s="138" t="s">
        <v>15</v>
      </c>
      <c r="C23" s="139"/>
      <c r="D23" s="140"/>
      <c r="E23" s="74">
        <v>13</v>
      </c>
      <c r="F23" s="183"/>
      <c r="G23" s="43"/>
      <c r="H23" s="3"/>
      <c r="I23" s="3"/>
      <c r="J23" s="3"/>
      <c r="K23" s="3"/>
      <c r="L23" s="3"/>
      <c r="M23" s="3"/>
      <c r="N23" s="3"/>
      <c r="O23" s="3"/>
      <c r="P23" s="3"/>
      <c r="Q23" s="3"/>
      <c r="R23" s="57"/>
      <c r="S23" s="50">
        <f t="shared" si="0"/>
        <v>0</v>
      </c>
      <c r="T23" s="1" t="s">
        <v>14</v>
      </c>
    </row>
    <row r="24" spans="1:21" ht="21" customHeight="1" x14ac:dyDescent="0.15">
      <c r="A24" s="117"/>
      <c r="B24" s="138" t="s">
        <v>52</v>
      </c>
      <c r="C24" s="139"/>
      <c r="D24" s="140"/>
      <c r="E24" s="74">
        <v>14</v>
      </c>
      <c r="F24" s="182"/>
      <c r="G24" s="43"/>
      <c r="H24" s="3"/>
      <c r="I24" s="3"/>
      <c r="J24" s="3"/>
      <c r="K24" s="3"/>
      <c r="L24" s="3"/>
      <c r="M24" s="3"/>
      <c r="N24" s="3"/>
      <c r="O24" s="3"/>
      <c r="P24" s="3"/>
      <c r="Q24" s="3"/>
      <c r="R24" s="57"/>
      <c r="S24" s="50">
        <f t="shared" si="0"/>
        <v>0</v>
      </c>
      <c r="T24" s="1" t="s">
        <v>14</v>
      </c>
    </row>
    <row r="25" spans="1:21" ht="21" customHeight="1" x14ac:dyDescent="0.15">
      <c r="A25" s="117"/>
      <c r="B25" s="138" t="s">
        <v>74</v>
      </c>
      <c r="C25" s="139"/>
      <c r="D25" s="140"/>
      <c r="E25" s="74">
        <v>15</v>
      </c>
      <c r="F25" s="183"/>
      <c r="G25" s="43"/>
      <c r="H25" s="3"/>
      <c r="I25" s="3"/>
      <c r="J25" s="3"/>
      <c r="K25" s="3"/>
      <c r="L25" s="3"/>
      <c r="M25" s="3"/>
      <c r="N25" s="3"/>
      <c r="O25" s="3"/>
      <c r="P25" s="3"/>
      <c r="Q25" s="3"/>
      <c r="R25" s="57"/>
      <c r="S25" s="50">
        <f t="shared" si="0"/>
        <v>0</v>
      </c>
      <c r="T25" s="1" t="s">
        <v>14</v>
      </c>
    </row>
    <row r="26" spans="1:21" ht="21" customHeight="1" x14ac:dyDescent="0.15">
      <c r="A26" s="117"/>
      <c r="B26" s="138" t="s">
        <v>53</v>
      </c>
      <c r="C26" s="139"/>
      <c r="D26" s="140"/>
      <c r="E26" s="74">
        <v>16</v>
      </c>
      <c r="F26" s="94"/>
      <c r="G26" s="43"/>
      <c r="H26" s="3"/>
      <c r="I26" s="3"/>
      <c r="J26" s="3"/>
      <c r="K26" s="3"/>
      <c r="L26" s="3"/>
      <c r="M26" s="3"/>
      <c r="N26" s="3"/>
      <c r="O26" s="3"/>
      <c r="P26" s="3"/>
      <c r="Q26" s="3"/>
      <c r="R26" s="57"/>
      <c r="S26" s="50">
        <f t="shared" si="0"/>
        <v>0</v>
      </c>
      <c r="T26" s="1" t="s">
        <v>14</v>
      </c>
    </row>
    <row r="27" spans="1:21" ht="21" customHeight="1" x14ac:dyDescent="0.15">
      <c r="A27" s="117"/>
      <c r="B27" s="138" t="s">
        <v>68</v>
      </c>
      <c r="C27" s="139"/>
      <c r="D27" s="140"/>
      <c r="E27" s="74">
        <v>17</v>
      </c>
      <c r="F27" s="94"/>
      <c r="G27" s="43"/>
      <c r="H27" s="3"/>
      <c r="I27" s="3"/>
      <c r="J27" s="3"/>
      <c r="K27" s="3"/>
      <c r="L27" s="3"/>
      <c r="M27" s="3"/>
      <c r="N27" s="3"/>
      <c r="O27" s="3"/>
      <c r="P27" s="3"/>
      <c r="Q27" s="3"/>
      <c r="R27" s="57"/>
      <c r="S27" s="50">
        <f t="shared" si="0"/>
        <v>0</v>
      </c>
      <c r="T27" s="1" t="s">
        <v>14</v>
      </c>
    </row>
    <row r="28" spans="1:21" ht="21" customHeight="1" x14ac:dyDescent="0.15">
      <c r="A28" s="117"/>
      <c r="B28" s="138" t="s">
        <v>16</v>
      </c>
      <c r="C28" s="139"/>
      <c r="D28" s="140"/>
      <c r="E28" s="74">
        <v>18</v>
      </c>
      <c r="F28" s="94"/>
      <c r="G28" s="43"/>
      <c r="H28" s="3"/>
      <c r="I28" s="3"/>
      <c r="J28" s="3"/>
      <c r="K28" s="3"/>
      <c r="L28" s="3"/>
      <c r="M28" s="3"/>
      <c r="N28" s="3"/>
      <c r="O28" s="3"/>
      <c r="P28" s="3"/>
      <c r="Q28" s="3"/>
      <c r="R28" s="57"/>
      <c r="S28" s="50">
        <f t="shared" si="0"/>
        <v>0</v>
      </c>
      <c r="T28" s="1" t="s">
        <v>14</v>
      </c>
    </row>
    <row r="29" spans="1:21" ht="21" customHeight="1" x14ac:dyDescent="0.15">
      <c r="A29" s="117"/>
      <c r="B29" s="138" t="s">
        <v>54</v>
      </c>
      <c r="C29" s="139"/>
      <c r="D29" s="140"/>
      <c r="E29" s="74">
        <v>20</v>
      </c>
      <c r="F29" s="94"/>
      <c r="G29" s="43"/>
      <c r="H29" s="3"/>
      <c r="I29" s="3"/>
      <c r="J29" s="3"/>
      <c r="K29" s="3"/>
      <c r="L29" s="3"/>
      <c r="M29" s="3"/>
      <c r="N29" s="3"/>
      <c r="O29" s="3"/>
      <c r="P29" s="3"/>
      <c r="Q29" s="3"/>
      <c r="R29" s="57"/>
      <c r="S29" s="50">
        <f t="shared" si="0"/>
        <v>0</v>
      </c>
      <c r="T29" s="1" t="s">
        <v>14</v>
      </c>
    </row>
    <row r="30" spans="1:21" ht="21" customHeight="1" x14ac:dyDescent="0.15">
      <c r="A30" s="117"/>
      <c r="B30" s="138" t="s">
        <v>17</v>
      </c>
      <c r="C30" s="139"/>
      <c r="D30" s="140"/>
      <c r="E30" s="74">
        <v>21</v>
      </c>
      <c r="F30" s="94"/>
      <c r="G30" s="43"/>
      <c r="H30" s="3"/>
      <c r="I30" s="3"/>
      <c r="J30" s="3"/>
      <c r="K30" s="3"/>
      <c r="L30" s="3"/>
      <c r="M30" s="3"/>
      <c r="N30" s="3"/>
      <c r="O30" s="3"/>
      <c r="P30" s="3"/>
      <c r="Q30" s="3"/>
      <c r="R30" s="57"/>
      <c r="S30" s="50">
        <f t="shared" si="0"/>
        <v>0</v>
      </c>
      <c r="T30" s="1" t="s">
        <v>14</v>
      </c>
    </row>
    <row r="31" spans="1:21" ht="21" customHeight="1" x14ac:dyDescent="0.15">
      <c r="A31" s="117"/>
      <c r="B31" s="138" t="s">
        <v>33</v>
      </c>
      <c r="C31" s="139"/>
      <c r="D31" s="140"/>
      <c r="E31" s="74">
        <v>23</v>
      </c>
      <c r="F31" s="94"/>
      <c r="G31" s="43"/>
      <c r="H31" s="3"/>
      <c r="I31" s="3"/>
      <c r="J31" s="3"/>
      <c r="K31" s="3"/>
      <c r="L31" s="3"/>
      <c r="M31" s="3"/>
      <c r="N31" s="3"/>
      <c r="O31" s="3"/>
      <c r="P31" s="3"/>
      <c r="Q31" s="3"/>
      <c r="R31" s="57"/>
      <c r="S31" s="50">
        <f t="shared" si="0"/>
        <v>0</v>
      </c>
      <c r="T31" s="1" t="s">
        <v>14</v>
      </c>
    </row>
    <row r="32" spans="1:21" ht="21" customHeight="1" x14ac:dyDescent="0.15">
      <c r="A32" s="117"/>
      <c r="B32" s="138" t="s">
        <v>88</v>
      </c>
      <c r="C32" s="139"/>
      <c r="D32" s="140"/>
      <c r="E32" s="74">
        <v>24</v>
      </c>
      <c r="F32" s="94"/>
      <c r="G32" s="43"/>
      <c r="H32" s="3"/>
      <c r="I32" s="3"/>
      <c r="J32" s="3"/>
      <c r="K32" s="3"/>
      <c r="L32" s="3"/>
      <c r="M32" s="3"/>
      <c r="N32" s="3"/>
      <c r="O32" s="3"/>
      <c r="P32" s="3"/>
      <c r="Q32" s="3"/>
      <c r="R32" s="57"/>
      <c r="S32" s="50">
        <f t="shared" si="0"/>
        <v>0</v>
      </c>
      <c r="T32" s="1" t="s">
        <v>14</v>
      </c>
    </row>
    <row r="33" spans="1:20" ht="21" customHeight="1" x14ac:dyDescent="0.15">
      <c r="A33" s="117"/>
      <c r="B33" s="138" t="s">
        <v>42</v>
      </c>
      <c r="C33" s="139"/>
      <c r="D33" s="140"/>
      <c r="E33" s="74">
        <v>25</v>
      </c>
      <c r="F33" s="94"/>
      <c r="G33" s="4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8"/>
      <c r="S33" s="51">
        <f t="shared" ref="S33" si="1">SUM(G33:R33)</f>
        <v>0</v>
      </c>
      <c r="T33" s="27" t="s">
        <v>14</v>
      </c>
    </row>
    <row r="34" spans="1:20" ht="21" customHeight="1" x14ac:dyDescent="0.15">
      <c r="A34" s="117"/>
      <c r="B34" s="127" t="s">
        <v>90</v>
      </c>
      <c r="C34" s="181"/>
      <c r="D34" s="128"/>
      <c r="E34" s="74">
        <v>26</v>
      </c>
      <c r="F34" s="94"/>
      <c r="G34" s="4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8"/>
      <c r="S34" s="51">
        <f t="shared" ref="S34" si="2">SUM(G34:R34)</f>
        <v>0</v>
      </c>
      <c r="T34" s="27" t="s">
        <v>14</v>
      </c>
    </row>
    <row r="35" spans="1:20" ht="21" customHeight="1" x14ac:dyDescent="0.15">
      <c r="A35" s="117"/>
      <c r="B35" s="201" t="s">
        <v>75</v>
      </c>
      <c r="C35" s="202"/>
      <c r="D35" s="203"/>
      <c r="E35" s="73">
        <v>28</v>
      </c>
      <c r="F35" s="94"/>
      <c r="G35" s="104" t="s">
        <v>96</v>
      </c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6"/>
      <c r="S35" s="51">
        <f>SUM(G35:R35)</f>
        <v>0</v>
      </c>
      <c r="T35" s="27" t="s">
        <v>14</v>
      </c>
    </row>
    <row r="36" spans="1:20" ht="21" customHeight="1" thickBot="1" x14ac:dyDescent="0.2">
      <c r="A36" s="117"/>
      <c r="B36" s="143" t="s">
        <v>79</v>
      </c>
      <c r="C36" s="143"/>
      <c r="D36" s="143"/>
      <c r="E36" s="5" t="s">
        <v>51</v>
      </c>
      <c r="F36" s="94" t="s">
        <v>51</v>
      </c>
      <c r="G36" s="80">
        <f>SUM(G21:G35)</f>
        <v>0</v>
      </c>
      <c r="H36" s="78">
        <f>SUM(H21:H35)</f>
        <v>0</v>
      </c>
      <c r="I36" s="78">
        <f t="shared" ref="I36:Q36" si="3">SUM(I21:I35)</f>
        <v>0</v>
      </c>
      <c r="J36" s="78">
        <f t="shared" si="3"/>
        <v>0</v>
      </c>
      <c r="K36" s="78">
        <f t="shared" si="3"/>
        <v>0</v>
      </c>
      <c r="L36" s="78">
        <f t="shared" si="3"/>
        <v>0</v>
      </c>
      <c r="M36" s="78">
        <f>SUM(M21:M35)</f>
        <v>0</v>
      </c>
      <c r="N36" s="78">
        <f t="shared" si="3"/>
        <v>0</v>
      </c>
      <c r="O36" s="78">
        <f t="shared" si="3"/>
        <v>0</v>
      </c>
      <c r="P36" s="78">
        <f t="shared" si="3"/>
        <v>0</v>
      </c>
      <c r="Q36" s="78">
        <f t="shared" si="3"/>
        <v>0</v>
      </c>
      <c r="R36" s="79">
        <f>SUM(R21:R35)</f>
        <v>0</v>
      </c>
      <c r="S36" s="51">
        <f>SUM(G36:R36)</f>
        <v>0</v>
      </c>
      <c r="T36" s="27" t="s">
        <v>14</v>
      </c>
    </row>
    <row r="37" spans="1:20" ht="21" customHeight="1" x14ac:dyDescent="0.15">
      <c r="A37" s="117"/>
      <c r="B37" s="178" t="s">
        <v>18</v>
      </c>
      <c r="C37" s="179"/>
      <c r="D37" s="180"/>
      <c r="E37" s="28">
        <v>83</v>
      </c>
      <c r="F37" s="40"/>
      <c r="G37" s="45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59"/>
      <c r="S37" s="52">
        <f t="shared" si="0"/>
        <v>0</v>
      </c>
      <c r="T37" s="30" t="s">
        <v>14</v>
      </c>
    </row>
    <row r="38" spans="1:20" ht="21" customHeight="1" x14ac:dyDescent="0.15">
      <c r="A38" s="117"/>
      <c r="B38" s="138" t="s">
        <v>19</v>
      </c>
      <c r="C38" s="139"/>
      <c r="D38" s="140"/>
      <c r="E38" s="74">
        <v>84</v>
      </c>
      <c r="F38" s="94"/>
      <c r="G38" s="43"/>
      <c r="H38" s="3"/>
      <c r="I38" s="3"/>
      <c r="J38" s="3"/>
      <c r="K38" s="3"/>
      <c r="L38" s="3"/>
      <c r="M38" s="3"/>
      <c r="N38" s="3"/>
      <c r="O38" s="3"/>
      <c r="P38" s="3"/>
      <c r="Q38" s="3"/>
      <c r="R38" s="57"/>
      <c r="S38" s="50">
        <f t="shared" si="0"/>
        <v>0</v>
      </c>
      <c r="T38" s="1" t="s">
        <v>14</v>
      </c>
    </row>
    <row r="39" spans="1:20" ht="21" customHeight="1" x14ac:dyDescent="0.15">
      <c r="A39" s="117"/>
      <c r="B39" s="138" t="s">
        <v>55</v>
      </c>
      <c r="C39" s="139"/>
      <c r="D39" s="140"/>
      <c r="E39" s="74">
        <v>85</v>
      </c>
      <c r="F39" s="94"/>
      <c r="G39" s="43"/>
      <c r="H39" s="3"/>
      <c r="I39" s="3"/>
      <c r="J39" s="3"/>
      <c r="K39" s="3"/>
      <c r="L39" s="3"/>
      <c r="M39" s="3"/>
      <c r="N39" s="3"/>
      <c r="O39" s="3"/>
      <c r="P39" s="3"/>
      <c r="Q39" s="3"/>
      <c r="R39" s="57"/>
      <c r="S39" s="50">
        <f t="shared" si="0"/>
        <v>0</v>
      </c>
      <c r="T39" s="1" t="s">
        <v>14</v>
      </c>
    </row>
    <row r="40" spans="1:20" ht="21" customHeight="1" x14ac:dyDescent="0.15">
      <c r="A40" s="117"/>
      <c r="B40" s="138" t="s">
        <v>40</v>
      </c>
      <c r="C40" s="139"/>
      <c r="D40" s="140"/>
      <c r="E40" s="74">
        <v>86</v>
      </c>
      <c r="F40" s="94"/>
      <c r="G40" s="43"/>
      <c r="H40" s="3"/>
      <c r="I40" s="3"/>
      <c r="J40" s="3"/>
      <c r="K40" s="3"/>
      <c r="L40" s="3"/>
      <c r="M40" s="3"/>
      <c r="N40" s="3"/>
      <c r="O40" s="3"/>
      <c r="P40" s="3"/>
      <c r="Q40" s="3"/>
      <c r="R40" s="57"/>
      <c r="S40" s="50">
        <f>SUM(G40:R40)</f>
        <v>0</v>
      </c>
      <c r="T40" s="1" t="s">
        <v>14</v>
      </c>
    </row>
    <row r="41" spans="1:20" ht="21" customHeight="1" thickBot="1" x14ac:dyDescent="0.2">
      <c r="A41" s="117"/>
      <c r="B41" s="143" t="s">
        <v>80</v>
      </c>
      <c r="C41" s="143"/>
      <c r="D41" s="143"/>
      <c r="E41" s="74" t="s">
        <v>51</v>
      </c>
      <c r="F41" s="94" t="s">
        <v>51</v>
      </c>
      <c r="G41" s="80">
        <f>SUM(G37:G40)</f>
        <v>0</v>
      </c>
      <c r="H41" s="78">
        <f t="shared" ref="H41:Q41" si="4">SUM(H37:H40)</f>
        <v>0</v>
      </c>
      <c r="I41" s="78">
        <f>SUM(I37:I40)</f>
        <v>0</v>
      </c>
      <c r="J41" s="78">
        <f t="shared" si="4"/>
        <v>0</v>
      </c>
      <c r="K41" s="78">
        <f t="shared" si="4"/>
        <v>0</v>
      </c>
      <c r="L41" s="78">
        <f>SUM(L37:L40)</f>
        <v>0</v>
      </c>
      <c r="M41" s="78">
        <f t="shared" si="4"/>
        <v>0</v>
      </c>
      <c r="N41" s="78">
        <f t="shared" si="4"/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9">
        <f>SUM(R37:R40)</f>
        <v>0</v>
      </c>
      <c r="S41" s="51">
        <f>SUM(G41:R41)</f>
        <v>0</v>
      </c>
      <c r="T41" s="27" t="s">
        <v>14</v>
      </c>
    </row>
    <row r="42" spans="1:20" ht="21" customHeight="1" x14ac:dyDescent="0.15">
      <c r="A42" s="144" t="s">
        <v>28</v>
      </c>
      <c r="B42" s="145"/>
      <c r="C42" s="145"/>
      <c r="D42" s="145"/>
      <c r="E42" s="31" t="s">
        <v>1</v>
      </c>
      <c r="F42" s="41" t="s">
        <v>60</v>
      </c>
      <c r="G42" s="46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0" t="s">
        <v>13</v>
      </c>
      <c r="S42" s="141" t="s">
        <v>27</v>
      </c>
      <c r="T42" s="142"/>
    </row>
    <row r="43" spans="1:20" ht="21" customHeight="1" x14ac:dyDescent="0.15">
      <c r="A43" s="116" t="s">
        <v>29</v>
      </c>
      <c r="B43" s="146" t="s">
        <v>32</v>
      </c>
      <c r="C43" s="138" t="s">
        <v>20</v>
      </c>
      <c r="D43" s="140"/>
      <c r="E43" s="74">
        <v>51</v>
      </c>
      <c r="F43" s="65"/>
      <c r="G43" s="47"/>
      <c r="H43" s="4"/>
      <c r="I43" s="4"/>
      <c r="J43" s="4"/>
      <c r="K43" s="4"/>
      <c r="L43" s="4"/>
      <c r="M43" s="4"/>
      <c r="N43" s="4"/>
      <c r="O43" s="4"/>
      <c r="P43" s="4"/>
      <c r="Q43" s="4"/>
      <c r="R43" s="61"/>
      <c r="S43" s="53">
        <f>SUM(G43:R43)</f>
        <v>0</v>
      </c>
      <c r="T43" s="1" t="s">
        <v>14</v>
      </c>
    </row>
    <row r="44" spans="1:20" ht="21" customHeight="1" x14ac:dyDescent="0.15">
      <c r="A44" s="117"/>
      <c r="B44" s="121"/>
      <c r="C44" s="127" t="s">
        <v>21</v>
      </c>
      <c r="D44" s="128"/>
      <c r="E44" s="74">
        <v>53</v>
      </c>
      <c r="F44" s="65"/>
      <c r="G44" s="47"/>
      <c r="H44" s="4"/>
      <c r="I44" s="4"/>
      <c r="J44" s="4"/>
      <c r="K44" s="4"/>
      <c r="L44" s="4"/>
      <c r="M44" s="4"/>
      <c r="N44" s="4"/>
      <c r="O44" s="4"/>
      <c r="P44" s="4"/>
      <c r="Q44" s="4"/>
      <c r="R44" s="61"/>
      <c r="S44" s="53">
        <f t="shared" ref="S44:S56" si="5">SUM(G44:R44)</f>
        <v>0</v>
      </c>
      <c r="T44" s="1" t="s">
        <v>14</v>
      </c>
    </row>
    <row r="45" spans="1:20" ht="21" customHeight="1" x14ac:dyDescent="0.15">
      <c r="A45" s="117"/>
      <c r="B45" s="121"/>
      <c r="C45" s="138" t="s">
        <v>56</v>
      </c>
      <c r="D45" s="140"/>
      <c r="E45" s="74">
        <v>54</v>
      </c>
      <c r="F45" s="65"/>
      <c r="G45" s="47"/>
      <c r="H45" s="4"/>
      <c r="I45" s="4"/>
      <c r="J45" s="4"/>
      <c r="K45" s="4"/>
      <c r="L45" s="4"/>
      <c r="M45" s="4"/>
      <c r="N45" s="4"/>
      <c r="O45" s="4"/>
      <c r="P45" s="4"/>
      <c r="Q45" s="4"/>
      <c r="R45" s="61"/>
      <c r="S45" s="53">
        <f t="shared" si="5"/>
        <v>0</v>
      </c>
      <c r="T45" s="1" t="s">
        <v>14</v>
      </c>
    </row>
    <row r="46" spans="1:20" ht="21" customHeight="1" x14ac:dyDescent="0.15">
      <c r="A46" s="117"/>
      <c r="B46" s="121"/>
      <c r="C46" s="138" t="s">
        <v>22</v>
      </c>
      <c r="D46" s="140"/>
      <c r="E46" s="74">
        <v>55</v>
      </c>
      <c r="F46" s="65"/>
      <c r="G46" s="47"/>
      <c r="H46" s="4"/>
      <c r="I46" s="4"/>
      <c r="J46" s="4"/>
      <c r="K46" s="4"/>
      <c r="L46" s="4"/>
      <c r="M46" s="4"/>
      <c r="N46" s="4"/>
      <c r="O46" s="4"/>
      <c r="P46" s="4"/>
      <c r="Q46" s="4"/>
      <c r="R46" s="61"/>
      <c r="S46" s="53">
        <f t="shared" si="5"/>
        <v>0</v>
      </c>
      <c r="T46" s="1" t="s">
        <v>14</v>
      </c>
    </row>
    <row r="47" spans="1:20" ht="21" customHeight="1" x14ac:dyDescent="0.15">
      <c r="A47" s="117"/>
      <c r="B47" s="121"/>
      <c r="C47" s="127" t="s">
        <v>63</v>
      </c>
      <c r="D47" s="128"/>
      <c r="E47" s="5">
        <v>59</v>
      </c>
      <c r="F47" s="65"/>
      <c r="G47" s="47"/>
      <c r="H47" s="4"/>
      <c r="I47" s="4"/>
      <c r="J47" s="4"/>
      <c r="K47" s="4"/>
      <c r="L47" s="4"/>
      <c r="M47" s="4"/>
      <c r="N47" s="4"/>
      <c r="O47" s="4"/>
      <c r="P47" s="4"/>
      <c r="Q47" s="4"/>
      <c r="R47" s="61"/>
      <c r="S47" s="53">
        <f t="shared" si="5"/>
        <v>0</v>
      </c>
      <c r="T47" s="1" t="s">
        <v>14</v>
      </c>
    </row>
    <row r="48" spans="1:20" ht="21" customHeight="1" x14ac:dyDescent="0.15">
      <c r="A48" s="117"/>
      <c r="B48" s="121"/>
      <c r="C48" s="127" t="s">
        <v>76</v>
      </c>
      <c r="D48" s="128"/>
      <c r="E48" s="92">
        <v>60</v>
      </c>
      <c r="F48" s="70"/>
      <c r="G48" s="47"/>
      <c r="H48" s="4"/>
      <c r="I48" s="4"/>
      <c r="J48" s="4"/>
      <c r="K48" s="4"/>
      <c r="L48" s="4"/>
      <c r="M48" s="4"/>
      <c r="N48" s="4"/>
      <c r="O48" s="4"/>
      <c r="P48" s="4"/>
      <c r="Q48" s="4"/>
      <c r="R48" s="61"/>
      <c r="S48" s="53">
        <f t="shared" si="5"/>
        <v>0</v>
      </c>
      <c r="T48" s="1" t="s">
        <v>14</v>
      </c>
    </row>
    <row r="49" spans="1:22" ht="21" customHeight="1" x14ac:dyDescent="0.15">
      <c r="A49" s="117"/>
      <c r="B49" s="121"/>
      <c r="C49" s="123" t="s">
        <v>84</v>
      </c>
      <c r="D49" s="124"/>
      <c r="E49" s="88">
        <v>62</v>
      </c>
      <c r="F49" s="69"/>
      <c r="G49" s="49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4"/>
      <c r="S49" s="56">
        <f t="shared" si="5"/>
        <v>0</v>
      </c>
      <c r="T49" s="27" t="s">
        <v>14</v>
      </c>
    </row>
    <row r="50" spans="1:22" ht="21" customHeight="1" thickBot="1" x14ac:dyDescent="0.2">
      <c r="A50" s="117"/>
      <c r="B50" s="147"/>
      <c r="C50" s="148" t="s">
        <v>85</v>
      </c>
      <c r="D50" s="149"/>
      <c r="E50" s="76">
        <v>63</v>
      </c>
      <c r="F50" s="42"/>
      <c r="G50" s="77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2"/>
      <c r="S50" s="54">
        <f>SUM(G50:R50)</f>
        <v>0</v>
      </c>
      <c r="T50" s="2" t="s">
        <v>67</v>
      </c>
    </row>
    <row r="51" spans="1:22" ht="21" customHeight="1" x14ac:dyDescent="0.15">
      <c r="A51" s="117"/>
      <c r="B51" s="120" t="s">
        <v>31</v>
      </c>
      <c r="C51" s="111" t="s">
        <v>48</v>
      </c>
      <c r="D51" s="14" t="s">
        <v>23</v>
      </c>
      <c r="E51" s="114">
        <v>70</v>
      </c>
      <c r="F51" s="95" t="s">
        <v>51</v>
      </c>
      <c r="G51" s="48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3"/>
      <c r="S51" s="55">
        <f t="shared" si="5"/>
        <v>0</v>
      </c>
      <c r="T51" s="34" t="s">
        <v>14</v>
      </c>
    </row>
    <row r="52" spans="1:22" ht="21" customHeight="1" x14ac:dyDescent="0.15">
      <c r="A52" s="117"/>
      <c r="B52" s="121"/>
      <c r="C52" s="112"/>
      <c r="D52" s="15" t="s">
        <v>24</v>
      </c>
      <c r="E52" s="115"/>
      <c r="F52" s="96" t="s">
        <v>47</v>
      </c>
      <c r="G52" s="47"/>
      <c r="H52" s="4"/>
      <c r="I52" s="4"/>
      <c r="J52" s="4"/>
      <c r="K52" s="4"/>
      <c r="L52" s="4"/>
      <c r="M52" s="4"/>
      <c r="N52" s="4"/>
      <c r="O52" s="4"/>
      <c r="P52" s="4"/>
      <c r="Q52" s="4"/>
      <c r="R52" s="61"/>
      <c r="S52" s="53">
        <f t="shared" si="5"/>
        <v>0</v>
      </c>
      <c r="T52" s="1" t="s">
        <v>25</v>
      </c>
    </row>
    <row r="53" spans="1:22" ht="21" customHeight="1" x14ac:dyDescent="0.15">
      <c r="A53" s="117"/>
      <c r="B53" s="121"/>
      <c r="C53" s="113" t="s">
        <v>50</v>
      </c>
      <c r="D53" s="14" t="s">
        <v>23</v>
      </c>
      <c r="E53" s="119">
        <v>71</v>
      </c>
      <c r="F53" s="39" t="s">
        <v>51</v>
      </c>
      <c r="G53" s="47"/>
      <c r="H53" s="4"/>
      <c r="I53" s="4"/>
      <c r="J53" s="4"/>
      <c r="K53" s="4"/>
      <c r="L53" s="4"/>
      <c r="M53" s="4"/>
      <c r="N53" s="4"/>
      <c r="O53" s="4"/>
      <c r="P53" s="4"/>
      <c r="Q53" s="4"/>
      <c r="R53" s="61"/>
      <c r="S53" s="53">
        <f t="shared" si="5"/>
        <v>0</v>
      </c>
      <c r="T53" s="1" t="s">
        <v>14</v>
      </c>
    </row>
    <row r="54" spans="1:22" ht="21" customHeight="1" x14ac:dyDescent="0.15">
      <c r="A54" s="117"/>
      <c r="B54" s="121"/>
      <c r="C54" s="112"/>
      <c r="D54" s="15" t="s">
        <v>24</v>
      </c>
      <c r="E54" s="115"/>
      <c r="F54" s="96" t="s">
        <v>47</v>
      </c>
      <c r="G54" s="47"/>
      <c r="H54" s="4"/>
      <c r="I54" s="4"/>
      <c r="J54" s="4"/>
      <c r="K54" s="4"/>
      <c r="L54" s="4"/>
      <c r="M54" s="4"/>
      <c r="N54" s="4"/>
      <c r="O54" s="4"/>
      <c r="P54" s="4"/>
      <c r="Q54" s="4"/>
      <c r="R54" s="61"/>
      <c r="S54" s="53">
        <f t="shared" si="5"/>
        <v>0</v>
      </c>
      <c r="T54" s="1" t="s">
        <v>25</v>
      </c>
    </row>
    <row r="55" spans="1:22" ht="21" customHeight="1" x14ac:dyDescent="0.15">
      <c r="A55" s="117"/>
      <c r="B55" s="121"/>
      <c r="C55" s="108" t="s">
        <v>49</v>
      </c>
      <c r="D55" s="15" t="s">
        <v>23</v>
      </c>
      <c r="E55" s="119">
        <v>73</v>
      </c>
      <c r="F55" s="39" t="s">
        <v>51</v>
      </c>
      <c r="G55" s="47"/>
      <c r="H55" s="4"/>
      <c r="I55" s="4"/>
      <c r="J55" s="4"/>
      <c r="K55" s="4"/>
      <c r="L55" s="4"/>
      <c r="M55" s="4"/>
      <c r="N55" s="4"/>
      <c r="O55" s="4"/>
      <c r="P55" s="4"/>
      <c r="Q55" s="4"/>
      <c r="R55" s="61"/>
      <c r="S55" s="53">
        <f t="shared" si="5"/>
        <v>0</v>
      </c>
      <c r="T55" s="1" t="s">
        <v>14</v>
      </c>
    </row>
    <row r="56" spans="1:22" ht="21" customHeight="1" x14ac:dyDescent="0.15">
      <c r="A56" s="117"/>
      <c r="B56" s="122"/>
      <c r="C56" s="108"/>
      <c r="D56" s="15" t="s">
        <v>24</v>
      </c>
      <c r="E56" s="115"/>
      <c r="F56" s="96" t="s">
        <v>86</v>
      </c>
      <c r="G56" s="47"/>
      <c r="H56" s="4"/>
      <c r="I56" s="4"/>
      <c r="J56" s="4"/>
      <c r="K56" s="4"/>
      <c r="L56" s="4"/>
      <c r="M56" s="4"/>
      <c r="N56" s="4"/>
      <c r="O56" s="4"/>
      <c r="P56" s="4"/>
      <c r="Q56" s="4"/>
      <c r="R56" s="61"/>
      <c r="S56" s="53">
        <f t="shared" si="5"/>
        <v>0</v>
      </c>
      <c r="T56" s="1" t="s">
        <v>25</v>
      </c>
    </row>
    <row r="57" spans="1:22" ht="21" customHeight="1" x14ac:dyDescent="0.15">
      <c r="A57" s="118"/>
      <c r="B57" s="108" t="s">
        <v>78</v>
      </c>
      <c r="C57" s="108"/>
      <c r="D57" s="108"/>
      <c r="E57" s="5" t="s">
        <v>51</v>
      </c>
      <c r="F57" s="39" t="s">
        <v>51</v>
      </c>
      <c r="G57" s="67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8">
        <f t="shared" si="6"/>
        <v>0</v>
      </c>
      <c r="S57" s="67">
        <f t="shared" si="6"/>
        <v>0</v>
      </c>
      <c r="T57" s="1" t="s">
        <v>14</v>
      </c>
    </row>
    <row r="58" spans="1:22" ht="21" customHeight="1" thickBot="1" x14ac:dyDescent="0.2">
      <c r="A58" s="109" t="s">
        <v>26</v>
      </c>
      <c r="B58" s="110"/>
      <c r="C58" s="110"/>
      <c r="D58" s="110"/>
      <c r="E58" s="76" t="s">
        <v>51</v>
      </c>
      <c r="F58" s="97" t="s">
        <v>51</v>
      </c>
      <c r="G58" s="77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2">
        <f t="shared" si="7"/>
        <v>0</v>
      </c>
      <c r="S58" s="54">
        <f>SUM(S36,S41,S57)</f>
        <v>0</v>
      </c>
      <c r="T58" s="2" t="s">
        <v>14</v>
      </c>
    </row>
    <row r="59" spans="1:22" ht="18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Q59" t="s">
        <v>69</v>
      </c>
      <c r="S59" s="81" t="e">
        <f>S57/S58*5</f>
        <v>#DIV/0!</v>
      </c>
      <c r="T59" s="72" t="s">
        <v>71</v>
      </c>
      <c r="U59" s="71"/>
      <c r="V59" s="72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69" t="s">
        <v>94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4" ht="8.25" customHeight="1" x14ac:dyDescent="0.15">
      <c r="P2" s="7"/>
    </row>
    <row r="3" spans="1:24" ht="22.5" customHeight="1" x14ac:dyDescent="0.15">
      <c r="A3" s="170" t="s">
        <v>87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0"/>
    </row>
    <row r="4" spans="1:24" ht="12" customHeight="1" x14ac:dyDescent="0.15">
      <c r="A4" s="8"/>
    </row>
    <row r="5" spans="1:24" ht="11.25" customHeight="1" x14ac:dyDescent="0.15">
      <c r="A5" s="155" t="s">
        <v>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0"/>
    </row>
    <row r="6" spans="1:24" ht="18" customHeight="1" x14ac:dyDescent="0.15">
      <c r="A6" s="9"/>
    </row>
    <row r="7" spans="1:24" ht="18.75" customHeight="1" x14ac:dyDescent="0.15">
      <c r="N7" s="155" t="s">
        <v>34</v>
      </c>
      <c r="O7" s="155"/>
      <c r="P7" s="154"/>
      <c r="Q7" s="154"/>
      <c r="R7" s="154"/>
      <c r="S7" s="154"/>
      <c r="T7" s="154"/>
      <c r="U7" s="154"/>
    </row>
    <row r="8" spans="1:24" ht="18.75" customHeight="1" x14ac:dyDescent="0.15">
      <c r="N8" s="151" t="s">
        <v>35</v>
      </c>
      <c r="O8" s="151"/>
      <c r="P8" s="154"/>
      <c r="Q8" s="154"/>
      <c r="R8" s="154"/>
      <c r="S8" s="154"/>
      <c r="T8" s="154"/>
      <c r="U8" s="154"/>
    </row>
    <row r="9" spans="1:24" ht="18.75" customHeight="1" x14ac:dyDescent="0.15">
      <c r="N9" s="151" t="s">
        <v>36</v>
      </c>
      <c r="O9" s="151"/>
      <c r="P9" s="154"/>
      <c r="Q9" s="154"/>
      <c r="R9" s="154"/>
      <c r="S9" s="154"/>
      <c r="T9" s="154"/>
      <c r="U9" s="154"/>
    </row>
    <row r="10" spans="1:24" ht="18.75" customHeight="1" x14ac:dyDescent="0.15">
      <c r="N10" s="151" t="s">
        <v>37</v>
      </c>
      <c r="O10" s="151"/>
      <c r="P10" s="154"/>
      <c r="Q10" s="154"/>
      <c r="R10" s="154"/>
      <c r="S10" s="154"/>
      <c r="T10" s="154"/>
      <c r="U10" s="154"/>
    </row>
    <row r="11" spans="1:24" ht="35.25" customHeight="1" x14ac:dyDescent="0.15">
      <c r="A11" s="155" t="s">
        <v>95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20"/>
    </row>
    <row r="12" spans="1:24" ht="27.75" customHeight="1" x14ac:dyDescent="0.15">
      <c r="A12" s="150" t="s">
        <v>38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</row>
    <row r="13" spans="1:24" ht="22.5" customHeight="1" thickBot="1" x14ac:dyDescent="0.2">
      <c r="A13" s="164" t="s">
        <v>41</v>
      </c>
      <c r="B13" s="164"/>
      <c r="C13" s="164"/>
      <c r="D13" s="164"/>
      <c r="E13" s="164"/>
      <c r="F13" s="164"/>
      <c r="G13" s="164"/>
      <c r="H13" s="164"/>
      <c r="I13" s="164"/>
      <c r="J13" s="20"/>
      <c r="K13" s="20"/>
      <c r="L13" s="20"/>
      <c r="M13" s="164" t="s">
        <v>61</v>
      </c>
      <c r="N13" s="164"/>
      <c r="O13" s="164"/>
      <c r="P13" s="164"/>
      <c r="Q13" s="164"/>
      <c r="R13" s="164"/>
      <c r="S13" s="164"/>
      <c r="T13" s="6"/>
      <c r="U13" s="6"/>
      <c r="V13" s="6"/>
      <c r="W13" s="6"/>
      <c r="X13" s="6"/>
    </row>
    <row r="14" spans="1:24" ht="18.75" customHeight="1" x14ac:dyDescent="0.15">
      <c r="A14" s="16"/>
      <c r="B14" s="165"/>
      <c r="C14" s="167"/>
      <c r="D14" s="167"/>
      <c r="E14" s="167"/>
      <c r="F14" s="167"/>
      <c r="G14" s="156"/>
      <c r="H14" s="16"/>
      <c r="I14" s="16"/>
      <c r="J14" s="16"/>
      <c r="K14" s="16"/>
      <c r="L14" s="16"/>
      <c r="M14" s="16"/>
      <c r="N14" s="158" t="s">
        <v>43</v>
      </c>
      <c r="O14" s="159"/>
      <c r="P14" s="212"/>
      <c r="Q14" s="213"/>
      <c r="R14" s="213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6"/>
      <c r="C15" s="168"/>
      <c r="D15" s="168"/>
      <c r="E15" s="168"/>
      <c r="F15" s="168"/>
      <c r="G15" s="157"/>
      <c r="H15" s="16"/>
      <c r="I15" s="16"/>
      <c r="J15" s="16"/>
      <c r="K15" s="16"/>
      <c r="L15" s="16"/>
      <c r="M15" s="16"/>
      <c r="N15" s="162" t="s">
        <v>44</v>
      </c>
      <c r="O15" s="163"/>
      <c r="P15" s="210"/>
      <c r="Q15" s="211"/>
      <c r="R15" s="21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4" t="s">
        <v>45</v>
      </c>
      <c r="O16" s="185"/>
      <c r="P16" s="214"/>
      <c r="Q16" s="215"/>
      <c r="R16" s="215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4" t="s">
        <v>59</v>
      </c>
      <c r="O17" s="185"/>
      <c r="P17" s="214"/>
      <c r="Q17" s="215"/>
      <c r="R17" s="215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8" t="s">
        <v>77</v>
      </c>
      <c r="O18" s="189"/>
      <c r="P18" s="190">
        <f>SUM(P14:R17)</f>
        <v>0</v>
      </c>
      <c r="Q18" s="191"/>
      <c r="R18" s="191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71" t="s">
        <v>58</v>
      </c>
      <c r="B19" s="171"/>
      <c r="C19" s="171"/>
      <c r="D19" s="171"/>
      <c r="E19" s="171"/>
      <c r="F19" s="171"/>
      <c r="G19" s="171"/>
      <c r="H19" s="171"/>
      <c r="I19" s="17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72" t="s">
        <v>0</v>
      </c>
      <c r="B20" s="173"/>
      <c r="C20" s="173"/>
      <c r="D20" s="174"/>
      <c r="E20" s="137" t="s">
        <v>1</v>
      </c>
      <c r="F20" s="192" t="s">
        <v>39</v>
      </c>
      <c r="G20" s="193"/>
      <c r="H20" s="193"/>
      <c r="I20" s="193"/>
      <c r="J20" s="194" t="s">
        <v>2</v>
      </c>
      <c r="K20" s="137" t="s">
        <v>3</v>
      </c>
      <c r="L20" s="137" t="s">
        <v>4</v>
      </c>
      <c r="M20" s="137" t="s">
        <v>5</v>
      </c>
      <c r="N20" s="137" t="s">
        <v>6</v>
      </c>
      <c r="O20" s="137" t="s">
        <v>7</v>
      </c>
      <c r="P20" s="133" t="s">
        <v>8</v>
      </c>
      <c r="Q20" s="133" t="s">
        <v>9</v>
      </c>
      <c r="R20" s="133" t="s">
        <v>10</v>
      </c>
      <c r="S20" s="137" t="s">
        <v>11</v>
      </c>
      <c r="T20" s="137" t="s">
        <v>12</v>
      </c>
      <c r="U20" s="135" t="s">
        <v>13</v>
      </c>
      <c r="V20" s="129" t="s">
        <v>27</v>
      </c>
      <c r="W20" s="130"/>
    </row>
    <row r="21" spans="1:24" ht="19.5" customHeight="1" x14ac:dyDescent="0.15">
      <c r="A21" s="175"/>
      <c r="B21" s="176"/>
      <c r="C21" s="176"/>
      <c r="D21" s="177"/>
      <c r="E21" s="112"/>
      <c r="F21" s="82" t="s">
        <v>43</v>
      </c>
      <c r="G21" s="82" t="s">
        <v>44</v>
      </c>
      <c r="H21" s="14" t="s">
        <v>45</v>
      </c>
      <c r="I21" s="83" t="s">
        <v>59</v>
      </c>
      <c r="J21" s="195"/>
      <c r="K21" s="112"/>
      <c r="L21" s="112"/>
      <c r="M21" s="112"/>
      <c r="N21" s="112"/>
      <c r="O21" s="112"/>
      <c r="P21" s="134"/>
      <c r="Q21" s="134"/>
      <c r="R21" s="134"/>
      <c r="S21" s="112"/>
      <c r="T21" s="112"/>
      <c r="U21" s="136"/>
      <c r="V21" s="131"/>
      <c r="W21" s="132"/>
    </row>
    <row r="22" spans="1:24" ht="20.25" customHeight="1" x14ac:dyDescent="0.15">
      <c r="A22" s="116" t="s">
        <v>30</v>
      </c>
      <c r="B22" s="138" t="s">
        <v>89</v>
      </c>
      <c r="C22" s="139"/>
      <c r="D22" s="140"/>
      <c r="E22" s="74">
        <v>11</v>
      </c>
      <c r="F22" s="74"/>
      <c r="G22" s="74"/>
      <c r="H22" s="74"/>
      <c r="I22" s="39"/>
      <c r="J22" s="43"/>
      <c r="K22" s="3"/>
      <c r="L22" s="3"/>
      <c r="M22" s="3"/>
      <c r="N22" s="3"/>
      <c r="O22" s="3"/>
      <c r="P22" s="3"/>
      <c r="Q22" s="3"/>
      <c r="R22" s="3"/>
      <c r="S22" s="3"/>
      <c r="T22" s="3"/>
      <c r="U22" s="57"/>
      <c r="V22" s="50">
        <f>SUM(J22:U22)</f>
        <v>0</v>
      </c>
      <c r="W22" s="1" t="s">
        <v>14</v>
      </c>
    </row>
    <row r="23" spans="1:24" ht="20.25" customHeight="1" x14ac:dyDescent="0.15">
      <c r="A23" s="117"/>
      <c r="B23" s="138" t="s">
        <v>73</v>
      </c>
      <c r="C23" s="139"/>
      <c r="D23" s="140"/>
      <c r="E23" s="74">
        <v>12</v>
      </c>
      <c r="F23" s="119"/>
      <c r="G23" s="119"/>
      <c r="H23" s="119"/>
      <c r="I23" s="182"/>
      <c r="J23" s="43"/>
      <c r="K23" s="3"/>
      <c r="L23" s="3"/>
      <c r="M23" s="3"/>
      <c r="N23" s="3"/>
      <c r="O23" s="3"/>
      <c r="P23" s="3"/>
      <c r="Q23" s="3"/>
      <c r="R23" s="3"/>
      <c r="S23" s="3"/>
      <c r="T23" s="3"/>
      <c r="U23" s="57"/>
      <c r="V23" s="50">
        <f t="shared" ref="V23:V40" si="0">SUM(J23:U23)</f>
        <v>0</v>
      </c>
      <c r="W23" s="1" t="s">
        <v>14</v>
      </c>
    </row>
    <row r="24" spans="1:24" ht="20.25" customHeight="1" x14ac:dyDescent="0.15">
      <c r="A24" s="117"/>
      <c r="B24" s="138" t="s">
        <v>15</v>
      </c>
      <c r="C24" s="139"/>
      <c r="D24" s="140"/>
      <c r="E24" s="74">
        <v>13</v>
      </c>
      <c r="F24" s="115"/>
      <c r="G24" s="115"/>
      <c r="H24" s="115"/>
      <c r="I24" s="183"/>
      <c r="J24" s="43"/>
      <c r="K24" s="3"/>
      <c r="L24" s="3"/>
      <c r="M24" s="3"/>
      <c r="N24" s="3"/>
      <c r="O24" s="3"/>
      <c r="P24" s="3"/>
      <c r="Q24" s="3"/>
      <c r="R24" s="3"/>
      <c r="S24" s="3"/>
      <c r="T24" s="3"/>
      <c r="U24" s="57"/>
      <c r="V24" s="50">
        <f t="shared" si="0"/>
        <v>0</v>
      </c>
      <c r="W24" s="1" t="s">
        <v>14</v>
      </c>
    </row>
    <row r="25" spans="1:24" ht="20.25" customHeight="1" x14ac:dyDescent="0.15">
      <c r="A25" s="117"/>
      <c r="B25" s="138" t="s">
        <v>52</v>
      </c>
      <c r="C25" s="139"/>
      <c r="D25" s="140"/>
      <c r="E25" s="74">
        <v>14</v>
      </c>
      <c r="F25" s="119"/>
      <c r="G25" s="119"/>
      <c r="H25" s="119"/>
      <c r="I25" s="182"/>
      <c r="J25" s="43"/>
      <c r="K25" s="3"/>
      <c r="L25" s="3"/>
      <c r="M25" s="3"/>
      <c r="N25" s="3"/>
      <c r="O25" s="3"/>
      <c r="P25" s="3"/>
      <c r="Q25" s="3"/>
      <c r="R25" s="3"/>
      <c r="S25" s="3"/>
      <c r="T25" s="3"/>
      <c r="U25" s="57"/>
      <c r="V25" s="50">
        <f t="shared" si="0"/>
        <v>0</v>
      </c>
      <c r="W25" s="1" t="s">
        <v>14</v>
      </c>
    </row>
    <row r="26" spans="1:24" ht="20.25" customHeight="1" x14ac:dyDescent="0.15">
      <c r="A26" s="117"/>
      <c r="B26" s="138" t="s">
        <v>74</v>
      </c>
      <c r="C26" s="139"/>
      <c r="D26" s="140"/>
      <c r="E26" s="74">
        <v>15</v>
      </c>
      <c r="F26" s="115"/>
      <c r="G26" s="115"/>
      <c r="H26" s="115"/>
      <c r="I26" s="183"/>
      <c r="J26" s="43"/>
      <c r="K26" s="3"/>
      <c r="L26" s="3"/>
      <c r="M26" s="3"/>
      <c r="N26" s="3"/>
      <c r="O26" s="3"/>
      <c r="P26" s="3"/>
      <c r="Q26" s="3"/>
      <c r="R26" s="3"/>
      <c r="S26" s="3"/>
      <c r="T26" s="3"/>
      <c r="U26" s="57"/>
      <c r="V26" s="50">
        <f t="shared" si="0"/>
        <v>0</v>
      </c>
      <c r="W26" s="1" t="s">
        <v>14</v>
      </c>
    </row>
    <row r="27" spans="1:24" ht="20.25" customHeight="1" x14ac:dyDescent="0.15">
      <c r="A27" s="117"/>
      <c r="B27" s="138" t="s">
        <v>53</v>
      </c>
      <c r="C27" s="139"/>
      <c r="D27" s="140"/>
      <c r="E27" s="74">
        <v>16</v>
      </c>
      <c r="F27" s="74"/>
      <c r="G27" s="74"/>
      <c r="H27" s="74"/>
      <c r="I27" s="39"/>
      <c r="J27" s="43"/>
      <c r="K27" s="3"/>
      <c r="L27" s="3"/>
      <c r="M27" s="3"/>
      <c r="N27" s="3"/>
      <c r="O27" s="3"/>
      <c r="P27" s="3"/>
      <c r="Q27" s="3"/>
      <c r="R27" s="3"/>
      <c r="S27" s="3"/>
      <c r="T27" s="3"/>
      <c r="U27" s="57"/>
      <c r="V27" s="50">
        <f t="shared" si="0"/>
        <v>0</v>
      </c>
      <c r="W27" s="1" t="s">
        <v>14</v>
      </c>
    </row>
    <row r="28" spans="1:24" ht="20.25" customHeight="1" x14ac:dyDescent="0.15">
      <c r="A28" s="117"/>
      <c r="B28" s="138" t="s">
        <v>68</v>
      </c>
      <c r="C28" s="139"/>
      <c r="D28" s="140"/>
      <c r="E28" s="74">
        <v>17</v>
      </c>
      <c r="F28" s="74"/>
      <c r="G28" s="74"/>
      <c r="H28" s="74"/>
      <c r="I28" s="39"/>
      <c r="J28" s="43"/>
      <c r="K28" s="3"/>
      <c r="L28" s="3"/>
      <c r="M28" s="3"/>
      <c r="N28" s="3"/>
      <c r="O28" s="3"/>
      <c r="P28" s="3"/>
      <c r="Q28" s="3"/>
      <c r="R28" s="3"/>
      <c r="S28" s="3"/>
      <c r="T28" s="3"/>
      <c r="U28" s="57"/>
      <c r="V28" s="50">
        <f t="shared" si="0"/>
        <v>0</v>
      </c>
      <c r="W28" s="1" t="s">
        <v>14</v>
      </c>
    </row>
    <row r="29" spans="1:24" ht="20.25" customHeight="1" x14ac:dyDescent="0.15">
      <c r="A29" s="117"/>
      <c r="B29" s="138" t="s">
        <v>16</v>
      </c>
      <c r="C29" s="139"/>
      <c r="D29" s="140"/>
      <c r="E29" s="74">
        <v>18</v>
      </c>
      <c r="F29" s="74"/>
      <c r="G29" s="74"/>
      <c r="H29" s="74"/>
      <c r="I29" s="39"/>
      <c r="J29" s="43"/>
      <c r="K29" s="3"/>
      <c r="L29" s="3"/>
      <c r="M29" s="3"/>
      <c r="N29" s="3"/>
      <c r="O29" s="3"/>
      <c r="P29" s="3"/>
      <c r="Q29" s="3"/>
      <c r="R29" s="3"/>
      <c r="S29" s="3"/>
      <c r="T29" s="3"/>
      <c r="U29" s="57"/>
      <c r="V29" s="50">
        <f t="shared" si="0"/>
        <v>0</v>
      </c>
      <c r="W29" s="1" t="s">
        <v>14</v>
      </c>
    </row>
    <row r="30" spans="1:24" ht="20.25" customHeight="1" x14ac:dyDescent="0.15">
      <c r="A30" s="117"/>
      <c r="B30" s="138" t="s">
        <v>54</v>
      </c>
      <c r="C30" s="139"/>
      <c r="D30" s="140"/>
      <c r="E30" s="74">
        <v>20</v>
      </c>
      <c r="F30" s="74"/>
      <c r="G30" s="74"/>
      <c r="H30" s="74"/>
      <c r="I30" s="39"/>
      <c r="J30" s="43"/>
      <c r="K30" s="3"/>
      <c r="L30" s="3"/>
      <c r="M30" s="3"/>
      <c r="N30" s="3"/>
      <c r="O30" s="3"/>
      <c r="P30" s="3"/>
      <c r="Q30" s="3"/>
      <c r="R30" s="3"/>
      <c r="S30" s="3"/>
      <c r="T30" s="3"/>
      <c r="U30" s="57"/>
      <c r="V30" s="50">
        <f t="shared" si="0"/>
        <v>0</v>
      </c>
      <c r="W30" s="1" t="s">
        <v>14</v>
      </c>
    </row>
    <row r="31" spans="1:24" ht="20.25" customHeight="1" x14ac:dyDescent="0.15">
      <c r="A31" s="117"/>
      <c r="B31" s="138" t="s">
        <v>17</v>
      </c>
      <c r="C31" s="139"/>
      <c r="D31" s="140"/>
      <c r="E31" s="74">
        <v>21</v>
      </c>
      <c r="F31" s="74"/>
      <c r="G31" s="74"/>
      <c r="H31" s="74"/>
      <c r="I31" s="39"/>
      <c r="J31" s="43"/>
      <c r="K31" s="3"/>
      <c r="L31" s="3"/>
      <c r="M31" s="3"/>
      <c r="N31" s="3"/>
      <c r="O31" s="3"/>
      <c r="P31" s="3"/>
      <c r="Q31" s="3"/>
      <c r="R31" s="3"/>
      <c r="S31" s="3"/>
      <c r="T31" s="3"/>
      <c r="U31" s="57"/>
      <c r="V31" s="50">
        <f t="shared" si="0"/>
        <v>0</v>
      </c>
      <c r="W31" s="1" t="s">
        <v>14</v>
      </c>
    </row>
    <row r="32" spans="1:24" ht="20.25" customHeight="1" x14ac:dyDescent="0.15">
      <c r="A32" s="117"/>
      <c r="B32" s="138" t="s">
        <v>33</v>
      </c>
      <c r="C32" s="139"/>
      <c r="D32" s="140"/>
      <c r="E32" s="74">
        <v>23</v>
      </c>
      <c r="F32" s="74"/>
      <c r="G32" s="74"/>
      <c r="H32" s="74"/>
      <c r="I32" s="39"/>
      <c r="J32" s="43"/>
      <c r="K32" s="3"/>
      <c r="L32" s="3"/>
      <c r="M32" s="3"/>
      <c r="N32" s="3"/>
      <c r="O32" s="3"/>
      <c r="P32" s="3"/>
      <c r="Q32" s="3"/>
      <c r="R32" s="3"/>
      <c r="S32" s="3"/>
      <c r="T32" s="3"/>
      <c r="U32" s="57"/>
      <c r="V32" s="50">
        <f t="shared" si="0"/>
        <v>0</v>
      </c>
      <c r="W32" s="1" t="s">
        <v>14</v>
      </c>
    </row>
    <row r="33" spans="1:23" ht="20.25" customHeight="1" x14ac:dyDescent="0.15">
      <c r="A33" s="117"/>
      <c r="B33" s="138" t="s">
        <v>88</v>
      </c>
      <c r="C33" s="139"/>
      <c r="D33" s="140"/>
      <c r="E33" s="74">
        <v>24</v>
      </c>
      <c r="F33" s="74"/>
      <c r="G33" s="74"/>
      <c r="H33" s="74"/>
      <c r="I33" s="39"/>
      <c r="J33" s="43"/>
      <c r="K33" s="3"/>
      <c r="L33" s="3"/>
      <c r="M33" s="3"/>
      <c r="N33" s="3"/>
      <c r="O33" s="3"/>
      <c r="P33" s="3"/>
      <c r="Q33" s="3"/>
      <c r="R33" s="3"/>
      <c r="S33" s="3"/>
      <c r="T33" s="3"/>
      <c r="U33" s="57"/>
      <c r="V33" s="50">
        <f t="shared" si="0"/>
        <v>0</v>
      </c>
      <c r="W33" s="1" t="s">
        <v>14</v>
      </c>
    </row>
    <row r="34" spans="1:23" ht="20.25" customHeight="1" x14ac:dyDescent="0.15">
      <c r="A34" s="117"/>
      <c r="B34" s="138" t="s">
        <v>42</v>
      </c>
      <c r="C34" s="139"/>
      <c r="D34" s="140"/>
      <c r="E34" s="74">
        <v>25</v>
      </c>
      <c r="F34" s="74"/>
      <c r="G34" s="74"/>
      <c r="H34" s="74"/>
      <c r="I34" s="94"/>
      <c r="J34" s="44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8"/>
      <c r="V34" s="51">
        <f t="shared" ref="V34" si="1">SUM(J34:U34)</f>
        <v>0</v>
      </c>
      <c r="W34" s="27" t="s">
        <v>14</v>
      </c>
    </row>
    <row r="35" spans="1:23" ht="20.25" customHeight="1" x14ac:dyDescent="0.15">
      <c r="A35" s="117"/>
      <c r="B35" s="127" t="s">
        <v>90</v>
      </c>
      <c r="C35" s="181"/>
      <c r="D35" s="128"/>
      <c r="E35" s="74">
        <v>26</v>
      </c>
      <c r="F35" s="74"/>
      <c r="G35" s="74"/>
      <c r="H35" s="74"/>
      <c r="I35" s="94"/>
      <c r="J35" s="44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8"/>
      <c r="V35" s="51">
        <f t="shared" ref="V35" si="2">SUM(J35:U35)</f>
        <v>0</v>
      </c>
      <c r="W35" s="27" t="s">
        <v>14</v>
      </c>
    </row>
    <row r="36" spans="1:23" ht="20.25" customHeight="1" x14ac:dyDescent="0.15">
      <c r="A36" s="117"/>
      <c r="B36" s="201" t="s">
        <v>75</v>
      </c>
      <c r="C36" s="202"/>
      <c r="D36" s="203"/>
      <c r="E36" s="73">
        <v>28</v>
      </c>
      <c r="F36" s="74"/>
      <c r="G36" s="74"/>
      <c r="H36" s="74"/>
      <c r="I36" s="94"/>
      <c r="J36" s="104" t="s">
        <v>96</v>
      </c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6"/>
      <c r="V36" s="51">
        <f>SUM(J36:U36)</f>
        <v>0</v>
      </c>
      <c r="W36" s="27" t="s">
        <v>14</v>
      </c>
    </row>
    <row r="37" spans="1:23" ht="20.25" customHeight="1" thickBot="1" x14ac:dyDescent="0.2">
      <c r="A37" s="117"/>
      <c r="B37" s="143" t="s">
        <v>79</v>
      </c>
      <c r="C37" s="143"/>
      <c r="D37" s="143"/>
      <c r="E37" s="5" t="s">
        <v>51</v>
      </c>
      <c r="F37" s="74" t="s">
        <v>51</v>
      </c>
      <c r="G37" s="74" t="s">
        <v>51</v>
      </c>
      <c r="H37" s="74" t="s">
        <v>51</v>
      </c>
      <c r="I37" s="94" t="s">
        <v>51</v>
      </c>
      <c r="J37" s="80">
        <f>SUM(J22:J36)</f>
        <v>0</v>
      </c>
      <c r="K37" s="78">
        <f>SUM(K22:K36)</f>
        <v>0</v>
      </c>
      <c r="L37" s="78">
        <f t="shared" ref="L37:T37" si="3">SUM(L22:L36)</f>
        <v>0</v>
      </c>
      <c r="M37" s="78">
        <f t="shared" si="3"/>
        <v>0</v>
      </c>
      <c r="N37" s="78">
        <f t="shared" si="3"/>
        <v>0</v>
      </c>
      <c r="O37" s="78">
        <f>SUM(O22:O36)</f>
        <v>0</v>
      </c>
      <c r="P37" s="78">
        <f t="shared" si="3"/>
        <v>0</v>
      </c>
      <c r="Q37" s="78">
        <f t="shared" si="3"/>
        <v>0</v>
      </c>
      <c r="R37" s="78">
        <f t="shared" si="3"/>
        <v>0</v>
      </c>
      <c r="S37" s="78">
        <f>SUM(S22:S36)</f>
        <v>0</v>
      </c>
      <c r="T37" s="78">
        <f t="shared" si="3"/>
        <v>0</v>
      </c>
      <c r="U37" s="79">
        <f>SUM(U22:U36)</f>
        <v>0</v>
      </c>
      <c r="V37" s="51">
        <f>SUM(J37:U37)</f>
        <v>0</v>
      </c>
      <c r="W37" s="27" t="s">
        <v>14</v>
      </c>
    </row>
    <row r="38" spans="1:23" ht="20.25" customHeight="1" x14ac:dyDescent="0.15">
      <c r="A38" s="117"/>
      <c r="B38" s="178" t="s">
        <v>18</v>
      </c>
      <c r="C38" s="179"/>
      <c r="D38" s="180"/>
      <c r="E38" s="28">
        <v>83</v>
      </c>
      <c r="F38" s="28"/>
      <c r="G38" s="28"/>
      <c r="H38" s="28"/>
      <c r="I38" s="40"/>
      <c r="J38" s="45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59"/>
      <c r="V38" s="52">
        <f t="shared" si="0"/>
        <v>0</v>
      </c>
      <c r="W38" s="30" t="s">
        <v>14</v>
      </c>
    </row>
    <row r="39" spans="1:23" ht="20.25" customHeight="1" x14ac:dyDescent="0.15">
      <c r="A39" s="117"/>
      <c r="B39" s="138" t="s">
        <v>19</v>
      </c>
      <c r="C39" s="139"/>
      <c r="D39" s="140"/>
      <c r="E39" s="74">
        <v>84</v>
      </c>
      <c r="F39" s="74"/>
      <c r="G39" s="74"/>
      <c r="H39" s="74"/>
      <c r="I39" s="39"/>
      <c r="J39" s="43"/>
      <c r="K39" s="3"/>
      <c r="L39" s="3"/>
      <c r="M39" s="3"/>
      <c r="N39" s="3"/>
      <c r="O39" s="3"/>
      <c r="P39" s="3"/>
      <c r="Q39" s="3"/>
      <c r="R39" s="3"/>
      <c r="S39" s="3"/>
      <c r="T39" s="3"/>
      <c r="U39" s="57"/>
      <c r="V39" s="50">
        <f t="shared" si="0"/>
        <v>0</v>
      </c>
      <c r="W39" s="1" t="s">
        <v>14</v>
      </c>
    </row>
    <row r="40" spans="1:23" ht="20.25" customHeight="1" x14ac:dyDescent="0.15">
      <c r="A40" s="117"/>
      <c r="B40" s="138" t="s">
        <v>55</v>
      </c>
      <c r="C40" s="139"/>
      <c r="D40" s="140"/>
      <c r="E40" s="74">
        <v>85</v>
      </c>
      <c r="F40" s="74"/>
      <c r="G40" s="74"/>
      <c r="H40" s="74"/>
      <c r="I40" s="39"/>
      <c r="J40" s="43"/>
      <c r="K40" s="3"/>
      <c r="L40" s="3"/>
      <c r="M40" s="3"/>
      <c r="N40" s="3"/>
      <c r="O40" s="3"/>
      <c r="P40" s="3"/>
      <c r="Q40" s="3"/>
      <c r="R40" s="3"/>
      <c r="S40" s="3"/>
      <c r="T40" s="3"/>
      <c r="U40" s="57"/>
      <c r="V40" s="50">
        <f t="shared" si="0"/>
        <v>0</v>
      </c>
      <c r="W40" s="1" t="s">
        <v>14</v>
      </c>
    </row>
    <row r="41" spans="1:23" ht="20.25" customHeight="1" x14ac:dyDescent="0.15">
      <c r="A41" s="117"/>
      <c r="B41" s="138" t="s">
        <v>40</v>
      </c>
      <c r="C41" s="139"/>
      <c r="D41" s="140"/>
      <c r="E41" s="74">
        <v>86</v>
      </c>
      <c r="F41" s="74"/>
      <c r="G41" s="74"/>
      <c r="H41" s="74"/>
      <c r="I41" s="39"/>
      <c r="J41" s="43"/>
      <c r="K41" s="3"/>
      <c r="L41" s="3"/>
      <c r="M41" s="3"/>
      <c r="N41" s="3"/>
      <c r="O41" s="3"/>
      <c r="P41" s="3"/>
      <c r="Q41" s="3"/>
      <c r="R41" s="3"/>
      <c r="S41" s="3"/>
      <c r="T41" s="3"/>
      <c r="U41" s="57"/>
      <c r="V41" s="50">
        <f>SUM(J41:U41)</f>
        <v>0</v>
      </c>
      <c r="W41" s="1" t="s">
        <v>14</v>
      </c>
    </row>
    <row r="42" spans="1:23" ht="20.25" customHeight="1" thickBot="1" x14ac:dyDescent="0.2">
      <c r="A42" s="117"/>
      <c r="B42" s="143" t="s">
        <v>80</v>
      </c>
      <c r="C42" s="143"/>
      <c r="D42" s="143"/>
      <c r="E42" s="74" t="s">
        <v>51</v>
      </c>
      <c r="F42" s="74" t="s">
        <v>51</v>
      </c>
      <c r="G42" s="74" t="s">
        <v>51</v>
      </c>
      <c r="H42" s="74" t="s">
        <v>51</v>
      </c>
      <c r="I42" s="94" t="s">
        <v>51</v>
      </c>
      <c r="J42" s="80">
        <f>SUM(J38:J41)</f>
        <v>0</v>
      </c>
      <c r="K42" s="78">
        <f t="shared" ref="K42:T42" si="4">SUM(K38:K41)</f>
        <v>0</v>
      </c>
      <c r="L42" s="78">
        <f>SUM(L38:L41)</f>
        <v>0</v>
      </c>
      <c r="M42" s="78">
        <f t="shared" si="4"/>
        <v>0</v>
      </c>
      <c r="N42" s="78">
        <f t="shared" si="4"/>
        <v>0</v>
      </c>
      <c r="O42" s="78">
        <f t="shared" si="4"/>
        <v>0</v>
      </c>
      <c r="P42" s="78">
        <f>SUM(P38:P41)</f>
        <v>0</v>
      </c>
      <c r="Q42" s="78">
        <f t="shared" si="4"/>
        <v>0</v>
      </c>
      <c r="R42" s="78">
        <f t="shared" si="4"/>
        <v>0</v>
      </c>
      <c r="S42" s="78">
        <f>SUM(S38:S41)</f>
        <v>0</v>
      </c>
      <c r="T42" s="78">
        <f t="shared" si="4"/>
        <v>0</v>
      </c>
      <c r="U42" s="79">
        <f>SUM(U38:U41)</f>
        <v>0</v>
      </c>
      <c r="V42" s="51">
        <f>SUM(J42:U42)</f>
        <v>0</v>
      </c>
      <c r="W42" s="27" t="s">
        <v>14</v>
      </c>
    </row>
    <row r="43" spans="1:23" ht="20.25" customHeight="1" x14ac:dyDescent="0.15">
      <c r="A43" s="144" t="s">
        <v>28</v>
      </c>
      <c r="B43" s="145"/>
      <c r="C43" s="145"/>
      <c r="D43" s="145"/>
      <c r="E43" s="31" t="s">
        <v>1</v>
      </c>
      <c r="F43" s="84" t="s">
        <v>43</v>
      </c>
      <c r="G43" s="84" t="s">
        <v>44</v>
      </c>
      <c r="H43" s="84" t="s">
        <v>45</v>
      </c>
      <c r="I43" s="85" t="s">
        <v>59</v>
      </c>
      <c r="J43" s="46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0" t="s">
        <v>13</v>
      </c>
      <c r="V43" s="141" t="s">
        <v>27</v>
      </c>
      <c r="W43" s="142"/>
    </row>
    <row r="44" spans="1:23" ht="20.25" customHeight="1" x14ac:dyDescent="0.15">
      <c r="A44" s="116" t="s">
        <v>29</v>
      </c>
      <c r="B44" s="146" t="s">
        <v>32</v>
      </c>
      <c r="C44" s="138" t="s">
        <v>20</v>
      </c>
      <c r="D44" s="140"/>
      <c r="E44" s="74">
        <v>51</v>
      </c>
      <c r="F44" s="25"/>
      <c r="G44" s="25"/>
      <c r="H44" s="25"/>
      <c r="I44" s="65"/>
      <c r="J44" s="47"/>
      <c r="K44" s="4"/>
      <c r="L44" s="4"/>
      <c r="M44" s="4"/>
      <c r="N44" s="4"/>
      <c r="O44" s="4"/>
      <c r="P44" s="4"/>
      <c r="Q44" s="4"/>
      <c r="R44" s="4"/>
      <c r="S44" s="4"/>
      <c r="T44" s="4"/>
      <c r="U44" s="61"/>
      <c r="V44" s="53">
        <f>SUM(J44:U44)</f>
        <v>0</v>
      </c>
      <c r="W44" s="1" t="s">
        <v>14</v>
      </c>
    </row>
    <row r="45" spans="1:23" ht="20.25" customHeight="1" x14ac:dyDescent="0.15">
      <c r="A45" s="117"/>
      <c r="B45" s="121"/>
      <c r="C45" s="127" t="s">
        <v>21</v>
      </c>
      <c r="D45" s="128"/>
      <c r="E45" s="74">
        <v>53</v>
      </c>
      <c r="F45" s="25"/>
      <c r="G45" s="25"/>
      <c r="H45" s="25"/>
      <c r="I45" s="65"/>
      <c r="J45" s="47"/>
      <c r="K45" s="4"/>
      <c r="L45" s="4"/>
      <c r="M45" s="4"/>
      <c r="N45" s="4"/>
      <c r="O45" s="4"/>
      <c r="P45" s="4"/>
      <c r="Q45" s="4"/>
      <c r="R45" s="4"/>
      <c r="S45" s="4"/>
      <c r="T45" s="4"/>
      <c r="U45" s="61"/>
      <c r="V45" s="53">
        <f t="shared" ref="V45:V57" si="5">SUM(J45:U45)</f>
        <v>0</v>
      </c>
      <c r="W45" s="1" t="s">
        <v>14</v>
      </c>
    </row>
    <row r="46" spans="1:23" ht="20.25" customHeight="1" x14ac:dyDescent="0.15">
      <c r="A46" s="117"/>
      <c r="B46" s="121"/>
      <c r="C46" s="138" t="s">
        <v>56</v>
      </c>
      <c r="D46" s="140"/>
      <c r="E46" s="74">
        <v>54</v>
      </c>
      <c r="F46" s="25"/>
      <c r="G46" s="25"/>
      <c r="H46" s="25"/>
      <c r="I46" s="65"/>
      <c r="J46" s="47"/>
      <c r="K46" s="4"/>
      <c r="L46" s="4"/>
      <c r="M46" s="4"/>
      <c r="N46" s="4"/>
      <c r="O46" s="4"/>
      <c r="P46" s="4"/>
      <c r="Q46" s="4"/>
      <c r="R46" s="4"/>
      <c r="S46" s="4"/>
      <c r="T46" s="4"/>
      <c r="U46" s="61"/>
      <c r="V46" s="53">
        <f t="shared" si="5"/>
        <v>0</v>
      </c>
      <c r="W46" s="1" t="s">
        <v>14</v>
      </c>
    </row>
    <row r="47" spans="1:23" ht="20.25" customHeight="1" x14ac:dyDescent="0.15">
      <c r="A47" s="117"/>
      <c r="B47" s="121"/>
      <c r="C47" s="138" t="s">
        <v>22</v>
      </c>
      <c r="D47" s="140"/>
      <c r="E47" s="74">
        <v>55</v>
      </c>
      <c r="F47" s="25"/>
      <c r="G47" s="25"/>
      <c r="H47" s="25"/>
      <c r="I47" s="65"/>
      <c r="J47" s="47"/>
      <c r="K47" s="4"/>
      <c r="L47" s="4"/>
      <c r="M47" s="4"/>
      <c r="N47" s="4"/>
      <c r="O47" s="4"/>
      <c r="P47" s="4"/>
      <c r="Q47" s="4"/>
      <c r="R47" s="4"/>
      <c r="S47" s="4"/>
      <c r="T47" s="4"/>
      <c r="U47" s="61"/>
      <c r="V47" s="53">
        <f t="shared" si="5"/>
        <v>0</v>
      </c>
      <c r="W47" s="1" t="s">
        <v>14</v>
      </c>
    </row>
    <row r="48" spans="1:23" ht="20.25" customHeight="1" x14ac:dyDescent="0.15">
      <c r="A48" s="117"/>
      <c r="B48" s="121"/>
      <c r="C48" s="127" t="s">
        <v>63</v>
      </c>
      <c r="D48" s="128"/>
      <c r="E48" s="5">
        <v>59</v>
      </c>
      <c r="F48" s="25"/>
      <c r="G48" s="25"/>
      <c r="H48" s="25"/>
      <c r="I48" s="65"/>
      <c r="J48" s="47"/>
      <c r="K48" s="4"/>
      <c r="L48" s="4"/>
      <c r="M48" s="4"/>
      <c r="N48" s="4"/>
      <c r="O48" s="4"/>
      <c r="P48" s="4"/>
      <c r="Q48" s="4"/>
      <c r="R48" s="4"/>
      <c r="S48" s="4"/>
      <c r="T48" s="4"/>
      <c r="U48" s="61"/>
      <c r="V48" s="53">
        <f t="shared" si="5"/>
        <v>0</v>
      </c>
      <c r="W48" s="1" t="s">
        <v>14</v>
      </c>
    </row>
    <row r="49" spans="1:23" ht="20.25" customHeight="1" x14ac:dyDescent="0.15">
      <c r="A49" s="117"/>
      <c r="B49" s="121"/>
      <c r="C49" s="127" t="s">
        <v>76</v>
      </c>
      <c r="D49" s="128"/>
      <c r="E49" s="92">
        <v>60</v>
      </c>
      <c r="F49" s="66"/>
      <c r="G49" s="66"/>
      <c r="H49" s="66"/>
      <c r="I49" s="69"/>
      <c r="J49" s="47"/>
      <c r="K49" s="4"/>
      <c r="L49" s="4"/>
      <c r="M49" s="4"/>
      <c r="N49" s="4"/>
      <c r="O49" s="4"/>
      <c r="P49" s="4"/>
      <c r="Q49" s="4"/>
      <c r="R49" s="4"/>
      <c r="S49" s="4"/>
      <c r="T49" s="4"/>
      <c r="U49" s="61"/>
      <c r="V49" s="53">
        <f>SUM(J49:U49)</f>
        <v>0</v>
      </c>
      <c r="W49" s="1" t="s">
        <v>14</v>
      </c>
    </row>
    <row r="50" spans="1:23" ht="20.25" customHeight="1" x14ac:dyDescent="0.15">
      <c r="A50" s="117"/>
      <c r="B50" s="121"/>
      <c r="C50" s="123" t="s">
        <v>84</v>
      </c>
      <c r="D50" s="124"/>
      <c r="E50" s="88">
        <v>62</v>
      </c>
      <c r="F50" s="66"/>
      <c r="G50" s="66"/>
      <c r="H50" s="66"/>
      <c r="I50" s="69"/>
      <c r="J50" s="4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4"/>
      <c r="V50" s="56">
        <f>SUM(J50:U50)</f>
        <v>0</v>
      </c>
      <c r="W50" s="27" t="s">
        <v>14</v>
      </c>
    </row>
    <row r="51" spans="1:23" ht="20.25" customHeight="1" thickBot="1" x14ac:dyDescent="0.2">
      <c r="A51" s="117"/>
      <c r="B51" s="147"/>
      <c r="C51" s="148" t="s">
        <v>85</v>
      </c>
      <c r="D51" s="149"/>
      <c r="E51" s="76">
        <v>63</v>
      </c>
      <c r="F51" s="35"/>
      <c r="G51" s="35"/>
      <c r="H51" s="35"/>
      <c r="I51" s="42"/>
      <c r="J51" s="77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2"/>
      <c r="V51" s="54">
        <f>SUM(J51:U51)</f>
        <v>0</v>
      </c>
      <c r="W51" s="2" t="s">
        <v>14</v>
      </c>
    </row>
    <row r="52" spans="1:23" ht="20.25" customHeight="1" x14ac:dyDescent="0.15">
      <c r="A52" s="117"/>
      <c r="B52" s="120" t="s">
        <v>31</v>
      </c>
      <c r="C52" s="111" t="s">
        <v>48</v>
      </c>
      <c r="D52" s="14" t="s">
        <v>23</v>
      </c>
      <c r="E52" s="114">
        <v>70</v>
      </c>
      <c r="F52" s="93"/>
      <c r="G52" s="93"/>
      <c r="H52" s="93"/>
      <c r="I52" s="95"/>
      <c r="J52" s="4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3"/>
      <c r="V52" s="55">
        <f t="shared" si="5"/>
        <v>0</v>
      </c>
      <c r="W52" s="34" t="s">
        <v>14</v>
      </c>
    </row>
    <row r="53" spans="1:23" ht="20.25" customHeight="1" x14ac:dyDescent="0.15">
      <c r="A53" s="117"/>
      <c r="B53" s="121"/>
      <c r="C53" s="112"/>
      <c r="D53" s="15" t="s">
        <v>24</v>
      </c>
      <c r="E53" s="115"/>
      <c r="F53" s="125" t="s">
        <v>47</v>
      </c>
      <c r="G53" s="126"/>
      <c r="H53" s="126"/>
      <c r="I53" s="126"/>
      <c r="J53" s="47"/>
      <c r="K53" s="4"/>
      <c r="L53" s="4"/>
      <c r="M53" s="4"/>
      <c r="N53" s="4"/>
      <c r="O53" s="4"/>
      <c r="P53" s="4"/>
      <c r="Q53" s="4"/>
      <c r="R53" s="4"/>
      <c r="S53" s="4"/>
      <c r="T53" s="4"/>
      <c r="U53" s="61"/>
      <c r="V53" s="53">
        <f t="shared" si="5"/>
        <v>0</v>
      </c>
      <c r="W53" s="1" t="s">
        <v>25</v>
      </c>
    </row>
    <row r="54" spans="1:23" ht="20.25" customHeight="1" x14ac:dyDescent="0.15">
      <c r="A54" s="117"/>
      <c r="B54" s="121"/>
      <c r="C54" s="113" t="s">
        <v>50</v>
      </c>
      <c r="D54" s="14" t="s">
        <v>23</v>
      </c>
      <c r="E54" s="119">
        <v>71</v>
      </c>
      <c r="F54" s="5"/>
      <c r="G54" s="5"/>
      <c r="H54" s="5"/>
      <c r="I54" s="39"/>
      <c r="J54" s="47"/>
      <c r="K54" s="4"/>
      <c r="L54" s="4"/>
      <c r="M54" s="4"/>
      <c r="N54" s="4"/>
      <c r="O54" s="4"/>
      <c r="P54" s="4"/>
      <c r="Q54" s="4"/>
      <c r="R54" s="4"/>
      <c r="S54" s="4"/>
      <c r="T54" s="4"/>
      <c r="U54" s="61"/>
      <c r="V54" s="53">
        <f t="shared" si="5"/>
        <v>0</v>
      </c>
      <c r="W54" s="1" t="s">
        <v>14</v>
      </c>
    </row>
    <row r="55" spans="1:23" ht="20.25" customHeight="1" x14ac:dyDescent="0.15">
      <c r="A55" s="117"/>
      <c r="B55" s="121"/>
      <c r="C55" s="112"/>
      <c r="D55" s="15" t="s">
        <v>24</v>
      </c>
      <c r="E55" s="115"/>
      <c r="F55" s="125" t="s">
        <v>47</v>
      </c>
      <c r="G55" s="126"/>
      <c r="H55" s="126"/>
      <c r="I55" s="126"/>
      <c r="J55" s="47"/>
      <c r="K55" s="4"/>
      <c r="L55" s="4"/>
      <c r="M55" s="4"/>
      <c r="N55" s="4"/>
      <c r="O55" s="4"/>
      <c r="P55" s="4"/>
      <c r="Q55" s="4"/>
      <c r="R55" s="4"/>
      <c r="S55" s="4"/>
      <c r="T55" s="4"/>
      <c r="U55" s="61"/>
      <c r="V55" s="53">
        <f t="shared" si="5"/>
        <v>0</v>
      </c>
      <c r="W55" s="1" t="s">
        <v>25</v>
      </c>
    </row>
    <row r="56" spans="1:23" ht="20.25" customHeight="1" x14ac:dyDescent="0.15">
      <c r="A56" s="117"/>
      <c r="B56" s="121"/>
      <c r="C56" s="108" t="s">
        <v>49</v>
      </c>
      <c r="D56" s="15" t="s">
        <v>23</v>
      </c>
      <c r="E56" s="119">
        <v>73</v>
      </c>
      <c r="F56" s="5"/>
      <c r="G56" s="5"/>
      <c r="H56" s="5"/>
      <c r="I56" s="39"/>
      <c r="J56" s="47"/>
      <c r="K56" s="4"/>
      <c r="L56" s="4"/>
      <c r="M56" s="4"/>
      <c r="N56" s="4"/>
      <c r="O56" s="4"/>
      <c r="P56" s="4"/>
      <c r="Q56" s="4"/>
      <c r="R56" s="4"/>
      <c r="S56" s="4"/>
      <c r="T56" s="4"/>
      <c r="U56" s="61"/>
      <c r="V56" s="53">
        <f t="shared" si="5"/>
        <v>0</v>
      </c>
      <c r="W56" s="1" t="s">
        <v>14</v>
      </c>
    </row>
    <row r="57" spans="1:23" ht="20.25" customHeight="1" x14ac:dyDescent="0.15">
      <c r="A57" s="117"/>
      <c r="B57" s="122"/>
      <c r="C57" s="108"/>
      <c r="D57" s="15" t="s">
        <v>24</v>
      </c>
      <c r="E57" s="115"/>
      <c r="F57" s="125" t="s">
        <v>86</v>
      </c>
      <c r="G57" s="126"/>
      <c r="H57" s="126"/>
      <c r="I57" s="126"/>
      <c r="J57" s="47"/>
      <c r="K57" s="4"/>
      <c r="L57" s="4"/>
      <c r="M57" s="4"/>
      <c r="N57" s="4"/>
      <c r="O57" s="4"/>
      <c r="P57" s="4"/>
      <c r="Q57" s="4"/>
      <c r="R57" s="4"/>
      <c r="S57" s="4"/>
      <c r="T57" s="4"/>
      <c r="U57" s="61"/>
      <c r="V57" s="53">
        <f t="shared" si="5"/>
        <v>0</v>
      </c>
      <c r="W57" s="1" t="s">
        <v>25</v>
      </c>
    </row>
    <row r="58" spans="1:23" ht="20.25" customHeight="1" x14ac:dyDescent="0.15">
      <c r="A58" s="118"/>
      <c r="B58" s="108" t="s">
        <v>78</v>
      </c>
      <c r="C58" s="108"/>
      <c r="D58" s="108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7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8">
        <f t="shared" si="6"/>
        <v>0</v>
      </c>
      <c r="V58" s="67">
        <f t="shared" si="6"/>
        <v>0</v>
      </c>
      <c r="W58" s="1" t="s">
        <v>14</v>
      </c>
    </row>
    <row r="59" spans="1:23" ht="20.25" customHeight="1" thickBot="1" x14ac:dyDescent="0.2">
      <c r="A59" s="109" t="s">
        <v>26</v>
      </c>
      <c r="B59" s="110"/>
      <c r="C59" s="110"/>
      <c r="D59" s="110"/>
      <c r="E59" s="76" t="s">
        <v>51</v>
      </c>
      <c r="F59" s="76" t="s">
        <v>51</v>
      </c>
      <c r="G59" s="76" t="s">
        <v>51</v>
      </c>
      <c r="H59" s="76" t="s">
        <v>51</v>
      </c>
      <c r="I59" s="97" t="s">
        <v>51</v>
      </c>
      <c r="J59" s="77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2">
        <f t="shared" si="7"/>
        <v>0</v>
      </c>
      <c r="V59" s="54">
        <f>SUM(V37,V42,V58)</f>
        <v>0</v>
      </c>
      <c r="W59" s="2" t="s">
        <v>14</v>
      </c>
    </row>
    <row r="60" spans="1:23" ht="18.75" customHeight="1" x14ac:dyDescent="0.15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T60" t="s">
        <v>69</v>
      </c>
      <c r="V60" s="81" t="e">
        <f>V58/V59*5</f>
        <v>#DIV/0!</v>
      </c>
      <c r="W60" s="72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toubu</cp:lastModifiedBy>
  <cp:lastPrinted>2025-11-10T00:57:26Z</cp:lastPrinted>
  <dcterms:created xsi:type="dcterms:W3CDTF">2004-12-21T04:10:02Z</dcterms:created>
  <dcterms:modified xsi:type="dcterms:W3CDTF">2025-11-10T00:57:27Z</dcterms:modified>
</cp:coreProperties>
</file>